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Documentos\inglid.dias\Desktop\PRAÇA ORIENTE\JOÃO\"/>
    </mc:Choice>
  </mc:AlternateContent>
  <xr:revisionPtr revIDLastSave="0" documentId="13_ncr:1_{C3DE80C0-6209-4307-9596-8C4BA17150E5}" xr6:coauthVersionLast="47" xr6:coauthVersionMax="47" xr10:uidLastSave="{00000000-0000-0000-0000-000000000000}"/>
  <bookViews>
    <workbookView xWindow="21480" yWindow="-105" windowWidth="21840" windowHeight="13020" activeTab="1" xr2:uid="{00000000-000D-0000-FFFF-FFFF00000000}"/>
  </bookViews>
  <sheets>
    <sheet name="CRONOGRAMA 01" sheetId="20" r:id="rId1"/>
    <sheet name="PLANILHA ORÇAMENTARIA (2)" sheetId="24" r:id="rId2"/>
  </sheets>
  <externalReferences>
    <externalReference r:id="rId3"/>
  </externalReferences>
  <definedNames>
    <definedName name="_xlnm.Print_Area" localSheetId="0">'CRONOGRAMA 01'!$A$1:$I$25</definedName>
    <definedName name="_xlnm.Print_Area" localSheetId="1">'PLANILHA ORÇAMENTARIA (2)'!$A$1:$H$294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0" i="24" l="1"/>
  <c r="H22" i="24"/>
  <c r="G19" i="20"/>
  <c r="G17" i="20"/>
  <c r="H10" i="24"/>
  <c r="F17" i="20" l="1"/>
  <c r="I13" i="20"/>
  <c r="G269" i="24"/>
  <c r="H269" i="24" s="1"/>
  <c r="G268" i="24"/>
  <c r="H268" i="24" s="1"/>
  <c r="G34" i="24"/>
  <c r="H34" i="24" s="1"/>
  <c r="G33" i="24"/>
  <c r="H33" i="24" s="1"/>
  <c r="G32" i="24"/>
  <c r="H32" i="24" s="1"/>
  <c r="G285" i="24"/>
  <c r="H285" i="24" s="1"/>
  <c r="G284" i="24"/>
  <c r="H284" i="24" s="1"/>
  <c r="G283" i="24"/>
  <c r="H283" i="24" s="1"/>
  <c r="G282" i="24"/>
  <c r="H282" i="24" s="1"/>
  <c r="G281" i="24"/>
  <c r="H281" i="24" s="1"/>
  <c r="G280" i="24"/>
  <c r="H280" i="24" s="1"/>
  <c r="H286" i="24" l="1"/>
  <c r="H35" i="24"/>
  <c r="E19" i="20"/>
  <c r="G273" i="24"/>
  <c r="H273" i="24" s="1"/>
  <c r="H274" i="24" s="1"/>
  <c r="G272" i="24"/>
  <c r="H272" i="24" s="1"/>
  <c r="G25" i="24"/>
  <c r="H25" i="24" s="1"/>
  <c r="H26" i="24" s="1"/>
  <c r="G24" i="24"/>
  <c r="H24" i="24" s="1"/>
  <c r="E17" i="20" l="1"/>
  <c r="G9" i="24" l="1"/>
  <c r="G13" i="24"/>
  <c r="G277" i="24" l="1"/>
  <c r="H277" i="24" s="1"/>
  <c r="G276" i="24"/>
  <c r="H276" i="24" s="1"/>
  <c r="H278" i="24" s="1"/>
  <c r="G267" i="24"/>
  <c r="H267" i="24" s="1"/>
  <c r="G266" i="24"/>
  <c r="H266" i="24" s="1"/>
  <c r="K8" i="24" l="1"/>
  <c r="G261" i="24"/>
  <c r="H261" i="24" s="1"/>
  <c r="G260" i="24"/>
  <c r="H260" i="24" s="1"/>
  <c r="G259" i="24"/>
  <c r="H259" i="24" s="1"/>
  <c r="G258" i="24"/>
  <c r="H258" i="24" s="1"/>
  <c r="G257" i="24"/>
  <c r="H257" i="24" s="1"/>
  <c r="G256" i="24"/>
  <c r="H256" i="24" s="1"/>
  <c r="G253" i="24"/>
  <c r="H253" i="24" s="1"/>
  <c r="H254" i="24" s="1"/>
  <c r="G250" i="24"/>
  <c r="H250" i="24" s="1"/>
  <c r="G249" i="24"/>
  <c r="H249" i="24" s="1"/>
  <c r="G246" i="24"/>
  <c r="H246" i="24" s="1"/>
  <c r="G245" i="24"/>
  <c r="H245" i="24" s="1"/>
  <c r="G244" i="24"/>
  <c r="H244" i="24" s="1"/>
  <c r="G238" i="24"/>
  <c r="H238" i="24" s="1"/>
  <c r="G237" i="24"/>
  <c r="H237" i="24" s="1"/>
  <c r="G234" i="24"/>
  <c r="H234" i="24" s="1"/>
  <c r="G233" i="24"/>
  <c r="H233" i="24" s="1"/>
  <c r="G232" i="24"/>
  <c r="H232" i="24" s="1"/>
  <c r="G231" i="24"/>
  <c r="H231" i="24" s="1"/>
  <c r="G230" i="24"/>
  <c r="H230" i="24" s="1"/>
  <c r="G229" i="24"/>
  <c r="H229" i="24" s="1"/>
  <c r="G226" i="24"/>
  <c r="H226" i="24" s="1"/>
  <c r="H227" i="24" s="1"/>
  <c r="G223" i="24"/>
  <c r="H223" i="24" s="1"/>
  <c r="G222" i="24"/>
  <c r="H222" i="24" s="1"/>
  <c r="G219" i="24"/>
  <c r="H219" i="24" s="1"/>
  <c r="G218" i="24"/>
  <c r="H218" i="24" s="1"/>
  <c r="G215" i="24"/>
  <c r="H215" i="24" s="1"/>
  <c r="G214" i="24"/>
  <c r="H214" i="24" s="1"/>
  <c r="G213" i="24"/>
  <c r="H213" i="24" s="1"/>
  <c r="G207" i="24"/>
  <c r="H207" i="24" s="1"/>
  <c r="G206" i="24"/>
  <c r="H206" i="24" s="1"/>
  <c r="G205" i="24"/>
  <c r="H205" i="24" s="1"/>
  <c r="G204" i="24"/>
  <c r="H204" i="24" s="1"/>
  <c r="G203" i="24"/>
  <c r="H203" i="24" s="1"/>
  <c r="G202" i="24"/>
  <c r="H202" i="24" s="1"/>
  <c r="G199" i="24"/>
  <c r="H199" i="24" s="1"/>
  <c r="H200" i="24" s="1"/>
  <c r="G196" i="24"/>
  <c r="H196" i="24" s="1"/>
  <c r="G195" i="24"/>
  <c r="H195" i="24" s="1"/>
  <c r="G192" i="24"/>
  <c r="H192" i="24" s="1"/>
  <c r="G191" i="24"/>
  <c r="H191" i="24" s="1"/>
  <c r="G188" i="24"/>
  <c r="H188" i="24" s="1"/>
  <c r="G187" i="24"/>
  <c r="H187" i="24" s="1"/>
  <c r="G186" i="24"/>
  <c r="H186" i="24" s="1"/>
  <c r="G180" i="24"/>
  <c r="H180" i="24" s="1"/>
  <c r="G179" i="24"/>
  <c r="H179" i="24" s="1"/>
  <c r="G176" i="24"/>
  <c r="H176" i="24" s="1"/>
  <c r="G175" i="24"/>
  <c r="H175" i="24" s="1"/>
  <c r="G174" i="24"/>
  <c r="H174" i="24" s="1"/>
  <c r="G173" i="24"/>
  <c r="H173" i="24" s="1"/>
  <c r="G172" i="24"/>
  <c r="H172" i="24" s="1"/>
  <c r="G171" i="24"/>
  <c r="H171" i="24" s="1"/>
  <c r="G168" i="24"/>
  <c r="H168" i="24" s="1"/>
  <c r="G167" i="24"/>
  <c r="H167" i="24" s="1"/>
  <c r="G164" i="24"/>
  <c r="H164" i="24" s="1"/>
  <c r="G163" i="24"/>
  <c r="H163" i="24" s="1"/>
  <c r="G160" i="24"/>
  <c r="H160" i="24" s="1"/>
  <c r="G159" i="24"/>
  <c r="H159" i="24" s="1"/>
  <c r="G156" i="24"/>
  <c r="H156" i="24" s="1"/>
  <c r="G155" i="24"/>
  <c r="H155" i="24" s="1"/>
  <c r="G154" i="24"/>
  <c r="H154" i="24" s="1"/>
  <c r="G148" i="24"/>
  <c r="H148" i="24" s="1"/>
  <c r="G147" i="24"/>
  <c r="H147" i="24" s="1"/>
  <c r="G146" i="24"/>
  <c r="H146" i="24" s="1"/>
  <c r="G145" i="24"/>
  <c r="H145" i="24" s="1"/>
  <c r="G144" i="24"/>
  <c r="H144" i="24" s="1"/>
  <c r="G143" i="24"/>
  <c r="H143" i="24" s="1"/>
  <c r="G140" i="24"/>
  <c r="H140" i="24" s="1"/>
  <c r="G139" i="24"/>
  <c r="H139" i="24" s="1"/>
  <c r="G136" i="24"/>
  <c r="H136" i="24" s="1"/>
  <c r="G135" i="24"/>
  <c r="H135" i="24" s="1"/>
  <c r="G132" i="24"/>
  <c r="H132" i="24" s="1"/>
  <c r="G131" i="24"/>
  <c r="H131" i="24" s="1"/>
  <c r="G128" i="24"/>
  <c r="H128" i="24" s="1"/>
  <c r="G127" i="24"/>
  <c r="H127" i="24" s="1"/>
  <c r="G126" i="24"/>
  <c r="H126" i="24" s="1"/>
  <c r="G120" i="24"/>
  <c r="H120" i="24" s="1"/>
  <c r="G119" i="24"/>
  <c r="H119" i="24" s="1"/>
  <c r="G116" i="24"/>
  <c r="H116" i="24" s="1"/>
  <c r="G115" i="24"/>
  <c r="H115" i="24" s="1"/>
  <c r="G114" i="24"/>
  <c r="H114" i="24" s="1"/>
  <c r="G113" i="24"/>
  <c r="H113" i="24" s="1"/>
  <c r="G112" i="24"/>
  <c r="H112" i="24" s="1"/>
  <c r="G111" i="24"/>
  <c r="H111" i="24" s="1"/>
  <c r="G108" i="24"/>
  <c r="H108" i="24" s="1"/>
  <c r="G107" i="24"/>
  <c r="H107" i="24" s="1"/>
  <c r="G104" i="24"/>
  <c r="H104" i="24" s="1"/>
  <c r="G103" i="24"/>
  <c r="H103" i="24" s="1"/>
  <c r="G100" i="24"/>
  <c r="H100" i="24" s="1"/>
  <c r="G99" i="24"/>
  <c r="H99" i="24" s="1"/>
  <c r="G96" i="24"/>
  <c r="H96" i="24" s="1"/>
  <c r="G95" i="24"/>
  <c r="H95" i="24" s="1"/>
  <c r="G94" i="24"/>
  <c r="H94" i="24" s="1"/>
  <c r="G88" i="24"/>
  <c r="H88" i="24" s="1"/>
  <c r="G87" i="24"/>
  <c r="H87" i="24" s="1"/>
  <c r="G86" i="24"/>
  <c r="H86" i="24" s="1"/>
  <c r="G85" i="24"/>
  <c r="H85" i="24" s="1"/>
  <c r="G84" i="24"/>
  <c r="H84" i="24" s="1"/>
  <c r="G83" i="24"/>
  <c r="H83" i="24" s="1"/>
  <c r="G80" i="24"/>
  <c r="H80" i="24" s="1"/>
  <c r="H81" i="24" s="1"/>
  <c r="G77" i="24"/>
  <c r="H77" i="24" s="1"/>
  <c r="G76" i="24"/>
  <c r="H76" i="24" s="1"/>
  <c r="G73" i="24"/>
  <c r="H73" i="24" s="1"/>
  <c r="G72" i="24"/>
  <c r="H72" i="24" s="1"/>
  <c r="G71" i="24"/>
  <c r="H71" i="24" s="1"/>
  <c r="G65" i="24"/>
  <c r="H65" i="24" s="1"/>
  <c r="G64" i="24"/>
  <c r="H64" i="24" s="1"/>
  <c r="G61" i="24"/>
  <c r="H61" i="24" s="1"/>
  <c r="G60" i="24"/>
  <c r="H60" i="24" s="1"/>
  <c r="G59" i="24"/>
  <c r="H59" i="24" s="1"/>
  <c r="G58" i="24"/>
  <c r="H58" i="24" s="1"/>
  <c r="G57" i="24"/>
  <c r="H57" i="24" s="1"/>
  <c r="G56" i="24"/>
  <c r="H56" i="24" s="1"/>
  <c r="G53" i="24"/>
  <c r="H53" i="24" s="1"/>
  <c r="G52" i="24"/>
  <c r="H52" i="24" s="1"/>
  <c r="G49" i="24"/>
  <c r="H49" i="24" s="1"/>
  <c r="G48" i="24"/>
  <c r="H48" i="24" s="1"/>
  <c r="G45" i="24"/>
  <c r="H45" i="24" s="1"/>
  <c r="G44" i="24"/>
  <c r="H44" i="24" s="1"/>
  <c r="G41" i="24"/>
  <c r="H41" i="24" s="1"/>
  <c r="G40" i="24"/>
  <c r="H40" i="24" s="1"/>
  <c r="G39" i="24"/>
  <c r="H39" i="24" s="1"/>
  <c r="G29" i="24"/>
  <c r="H29" i="24" s="1"/>
  <c r="G28" i="24"/>
  <c r="H28" i="24" s="1"/>
  <c r="H30" i="24" s="1"/>
  <c r="G21" i="24"/>
  <c r="H21" i="24" s="1"/>
  <c r="G20" i="24"/>
  <c r="H20" i="24" s="1"/>
  <c r="G19" i="24"/>
  <c r="H19" i="24" s="1"/>
  <c r="G14" i="24"/>
  <c r="H14" i="24" s="1"/>
  <c r="H15" i="24" s="1"/>
  <c r="H13" i="24"/>
  <c r="H9" i="24"/>
  <c r="H288" i="24" l="1"/>
  <c r="H197" i="24"/>
  <c r="H97" i="24"/>
  <c r="H141" i="24"/>
  <c r="H165" i="24"/>
  <c r="H247" i="24"/>
  <c r="H251" i="24"/>
  <c r="H101" i="24"/>
  <c r="H121" i="24"/>
  <c r="H105" i="24"/>
  <c r="H117" i="24"/>
  <c r="H189" i="24"/>
  <c r="H62" i="24"/>
  <c r="H235" i="24"/>
  <c r="H262" i="24"/>
  <c r="H161" i="24"/>
  <c r="H169" i="24"/>
  <c r="H181" i="24"/>
  <c r="H78" i="24"/>
  <c r="H137" i="24"/>
  <c r="H50" i="24"/>
  <c r="H74" i="24"/>
  <c r="H133" i="24"/>
  <c r="H208" i="24"/>
  <c r="H216" i="24"/>
  <c r="H224" i="24"/>
  <c r="H42" i="24"/>
  <c r="H46" i="24"/>
  <c r="H89" i="24"/>
  <c r="H157" i="24"/>
  <c r="H54" i="24"/>
  <c r="H66" i="24"/>
  <c r="H109" i="24"/>
  <c r="H129" i="24"/>
  <c r="H177" i="24"/>
  <c r="H193" i="24"/>
  <c r="H239" i="24"/>
  <c r="H149" i="24"/>
  <c r="H220" i="24"/>
  <c r="H13" i="20" l="1"/>
  <c r="H16" i="20" s="1"/>
  <c r="H209" i="24"/>
  <c r="H90" i="24"/>
  <c r="H263" i="24"/>
  <c r="H122" i="24"/>
  <c r="H240" i="24"/>
  <c r="H67" i="24"/>
  <c r="H150" i="24"/>
  <c r="H182" i="24"/>
  <c r="E18" i="20"/>
  <c r="G18" i="20" s="1"/>
  <c r="F19" i="20" l="1"/>
  <c r="C20" i="20"/>
  <c r="D20" i="20"/>
  <c r="D18" i="20"/>
  <c r="C18" i="20"/>
  <c r="K15" i="20" l="1"/>
  <c r="K12" i="20"/>
  <c r="H10" i="20"/>
  <c r="E10" i="20" l="1"/>
  <c r="C10" i="20"/>
  <c r="D10" i="20"/>
  <c r="F10" i="20"/>
  <c r="K17" i="20" l="1"/>
  <c r="E20" i="20" l="1"/>
  <c r="F20" i="20" l="1"/>
  <c r="G20" i="20" s="1"/>
  <c r="I10" i="20" l="1"/>
</calcChain>
</file>

<file path=xl/sharedStrings.xml><?xml version="1.0" encoding="utf-8"?>
<sst xmlns="http://schemas.openxmlformats.org/spreadsheetml/2006/main" count="799" uniqueCount="274">
  <si>
    <t>ITEM</t>
  </si>
  <si>
    <t>QUANT.</t>
  </si>
  <si>
    <t>1.1</t>
  </si>
  <si>
    <t>PAVIMENTAÇÃO</t>
  </si>
  <si>
    <t>M</t>
  </si>
  <si>
    <t>DRENAGEM</t>
  </si>
  <si>
    <t>PREFEITURA MUNICIPAL DE ATÍLIO VIVÁCQUA/ES</t>
  </si>
  <si>
    <t>PLANILHA ORÇAMENTÁRIA</t>
  </si>
  <si>
    <t>ESPECIFICAÇÃO</t>
  </si>
  <si>
    <t>UND.</t>
  </si>
  <si>
    <t>PREÇO UNITÁRIO</t>
  </si>
  <si>
    <t>PREÇO TOTAL</t>
  </si>
  <si>
    <t>%</t>
  </si>
  <si>
    <t>__________________________________________________</t>
  </si>
  <si>
    <t>______________________________________________</t>
  </si>
  <si>
    <t>01</t>
  </si>
  <si>
    <t>R$</t>
  </si>
  <si>
    <t>Valores</t>
  </si>
  <si>
    <t>Prazo de Execução ( em dias)</t>
  </si>
  <si>
    <t>DESCRIÇÃO</t>
  </si>
  <si>
    <t>B.D.I.</t>
  </si>
  <si>
    <t xml:space="preserve">           CRONOGRAMA</t>
  </si>
  <si>
    <t>Caixa ralo em blocos pré-moldados e grelha articulada em FFA em Vias Urbanas</t>
  </si>
  <si>
    <t>BDI:</t>
  </si>
  <si>
    <t>CÓDIGO</t>
  </si>
  <si>
    <t>REFERÊNCIA</t>
  </si>
  <si>
    <t>PREÇO UNITÁRIO SEM BDI</t>
  </si>
  <si>
    <t>-</t>
  </si>
  <si>
    <t>UND</t>
  </si>
  <si>
    <t>M2</t>
  </si>
  <si>
    <t>DER-ES</t>
  </si>
  <si>
    <t>INSTALAÇÃO DO CANTEIRO DE OBRAS</t>
  </si>
  <si>
    <t>PASSEIO</t>
  </si>
  <si>
    <t>IOPES</t>
  </si>
  <si>
    <t>TRAVESSÃO</t>
  </si>
  <si>
    <t>M3</t>
  </si>
  <si>
    <t>KG</t>
  </si>
  <si>
    <t>SINALIZAÇÃO VIÁRIA</t>
  </si>
  <si>
    <t>Josemar Machado Fernandes</t>
  </si>
  <si>
    <t>Regularização e compactação do sub-leito (100% P.I.) H = 0,20 m</t>
  </si>
  <si>
    <t>Sinalização vertical com chapa revestida em película, inclusive suporte em madeira</t>
  </si>
  <si>
    <t>Corpo BSTC (greide) diâmetro 0,30 m CA-1 MF inclusive escavação, reaterro e transporte do
tubo em Vias Urbanas</t>
  </si>
  <si>
    <t>Corpo BSTC (greide) diâmetro 0,60 m CA-2 PB inclusive escavação, reaterro e transporte do
tubo em Vias Urbanas</t>
  </si>
  <si>
    <t>Berço em brita para BSTC diâm. = 0,60 m em Vias Urbanas</t>
  </si>
  <si>
    <t>Poço de visita em bloco pré-moldado para d=0,60m (1,00x1,00m)</t>
  </si>
  <si>
    <t>Sarjeta de concreto SCA 40/10</t>
  </si>
  <si>
    <t>Rampa de pedestres, com piso em ladrilho hidráulico podotátil</t>
  </si>
  <si>
    <t>Pintura de setas e zebrados em material termoplástico - 5 anos ( por extrusão)</t>
  </si>
  <si>
    <t>SUBTOTAL</t>
  </si>
  <si>
    <t>6.1</t>
  </si>
  <si>
    <t>6.2</t>
  </si>
  <si>
    <t>7.1</t>
  </si>
  <si>
    <t>7.2</t>
  </si>
  <si>
    <t>7.3</t>
  </si>
  <si>
    <t>7.4</t>
  </si>
  <si>
    <t>7.5</t>
  </si>
  <si>
    <t>7.6</t>
  </si>
  <si>
    <t>CUSTO TOTAL (R$)</t>
  </si>
  <si>
    <t>CUSTO TOTAL ACUMULADO (R$)</t>
  </si>
  <si>
    <t>AVANÇO DA OBRA</t>
  </si>
  <si>
    <t>AVANÇO DA OBRA ACUMULADO</t>
  </si>
  <si>
    <t>RUA PROJETADA 19</t>
  </si>
  <si>
    <t>RUA PROJETADA 20</t>
  </si>
  <si>
    <t>RUA PROJETADA 21</t>
  </si>
  <si>
    <t>RUA PROJETADA 24</t>
  </si>
  <si>
    <t>Prefeito Municipal</t>
  </si>
  <si>
    <t>TOTAL DA OBRA:</t>
  </si>
  <si>
    <t>TOTAL INSTALAÇÃO DO CANTEIRO DE OBRAS:</t>
  </si>
  <si>
    <t>RUA PROJETADA 22</t>
  </si>
  <si>
    <t>RUA PROJETADA 23</t>
  </si>
  <si>
    <t>TOTAL RUA PROJETADA 23:</t>
  </si>
  <si>
    <t>RUA GERCY DE OLIVEIRA</t>
  </si>
  <si>
    <t>TOTAL RUA GERCY DE OLIVEIRA:</t>
  </si>
  <si>
    <t>6.3</t>
  </si>
  <si>
    <t>6.4</t>
  </si>
  <si>
    <t>6.5</t>
  </si>
  <si>
    <t>9.1</t>
  </si>
  <si>
    <t>9.2</t>
  </si>
  <si>
    <t>9.3</t>
  </si>
  <si>
    <t>9.4</t>
  </si>
  <si>
    <t>10.1</t>
  </si>
  <si>
    <t>10.2</t>
  </si>
  <si>
    <t>10.3</t>
  </si>
  <si>
    <t>10.4</t>
  </si>
  <si>
    <t>PROCESSO LICITATÓRIO</t>
  </si>
  <si>
    <t>RUA PROJETADA 17A</t>
  </si>
  <si>
    <t>_______________________________________</t>
  </si>
  <si>
    <t>CONTENÇÃO</t>
  </si>
  <si>
    <t>Muro de arrimo de concreto ciclópico com aterro na parte posterior, inclusive forma de madeira e dreno de brita</t>
  </si>
  <si>
    <t>7.6.1</t>
  </si>
  <si>
    <t>7.6.2</t>
  </si>
  <si>
    <t>6.1.1</t>
  </si>
  <si>
    <t>6.1.2</t>
  </si>
  <si>
    <t>6.1.3</t>
  </si>
  <si>
    <t>6.2.1</t>
  </si>
  <si>
    <t>6.2.2</t>
  </si>
  <si>
    <t>6.3.1</t>
  </si>
  <si>
    <t>6.3.2</t>
  </si>
  <si>
    <t>6.4.1</t>
  </si>
  <si>
    <t>6.4.2</t>
  </si>
  <si>
    <t>6.5.1</t>
  </si>
  <si>
    <t>6.5.2</t>
  </si>
  <si>
    <t>6.5.3</t>
  </si>
  <si>
    <t>6.5.4</t>
  </si>
  <si>
    <t>6.5.5</t>
  </si>
  <si>
    <t>6.5.6</t>
  </si>
  <si>
    <t>7.1.1</t>
  </si>
  <si>
    <t>7.1.2</t>
  </si>
  <si>
    <t>7.1.3</t>
  </si>
  <si>
    <t>7.2.1</t>
  </si>
  <si>
    <t>7.2.2</t>
  </si>
  <si>
    <t>7.3.1</t>
  </si>
  <si>
    <t>7.3.2</t>
  </si>
  <si>
    <t>7.4.1</t>
  </si>
  <si>
    <t>7.4.2</t>
  </si>
  <si>
    <t>7.5.1</t>
  </si>
  <si>
    <t>7.5.2</t>
  </si>
  <si>
    <t>7.5.3</t>
  </si>
  <si>
    <t>7.5.4</t>
  </si>
  <si>
    <t>7.5.5</t>
  </si>
  <si>
    <t>7.5.6</t>
  </si>
  <si>
    <t>9.1.1</t>
  </si>
  <si>
    <t>9.1.2</t>
  </si>
  <si>
    <t>9.1.3</t>
  </si>
  <si>
    <t>9.2.1</t>
  </si>
  <si>
    <t>9.2.2</t>
  </si>
  <si>
    <t>9.3.1</t>
  </si>
  <si>
    <t>9.4.1</t>
  </si>
  <si>
    <t>10.1.1</t>
  </si>
  <si>
    <t>10.1.2</t>
  </si>
  <si>
    <t>10.1.3</t>
  </si>
  <si>
    <t>10.2.1</t>
  </si>
  <si>
    <t>10.2.2</t>
  </si>
  <si>
    <t>10.3.1</t>
  </si>
  <si>
    <t>10.4.1</t>
  </si>
  <si>
    <t>10.4.2</t>
  </si>
  <si>
    <t>2.1</t>
  </si>
  <si>
    <t>2.2</t>
  </si>
  <si>
    <t>3.1</t>
  </si>
  <si>
    <t>3.1.1</t>
  </si>
  <si>
    <t>3.1.2</t>
  </si>
  <si>
    <t>3.1.3</t>
  </si>
  <si>
    <t>3.2</t>
  </si>
  <si>
    <t>3.2.1</t>
  </si>
  <si>
    <t>3.2.2</t>
  </si>
  <si>
    <t>3.3</t>
  </si>
  <si>
    <t>3.3.1</t>
  </si>
  <si>
    <t>3.3.2</t>
  </si>
  <si>
    <t>3.4</t>
  </si>
  <si>
    <t>3.4.1</t>
  </si>
  <si>
    <t>3.4.2</t>
  </si>
  <si>
    <t>3.5</t>
  </si>
  <si>
    <t>3.5.1</t>
  </si>
  <si>
    <t>3.5.2</t>
  </si>
  <si>
    <t>3.5.3</t>
  </si>
  <si>
    <t>3.5.4</t>
  </si>
  <si>
    <t>3.5.5</t>
  </si>
  <si>
    <t>3.5.6</t>
  </si>
  <si>
    <t>3.6</t>
  </si>
  <si>
    <t>3.6.1</t>
  </si>
  <si>
    <t>3.6.2</t>
  </si>
  <si>
    <t>4.1</t>
  </si>
  <si>
    <t>4.1.2</t>
  </si>
  <si>
    <t>4.1.1</t>
  </si>
  <si>
    <t>4.1.3</t>
  </si>
  <si>
    <t>4.2</t>
  </si>
  <si>
    <t>4.2.1</t>
  </si>
  <si>
    <t>4.2.2</t>
  </si>
  <si>
    <t>4.3</t>
  </si>
  <si>
    <t>4.3.1</t>
  </si>
  <si>
    <t>4.4</t>
  </si>
  <si>
    <t>4.4.1</t>
  </si>
  <si>
    <t>4.4.2</t>
  </si>
  <si>
    <t>4.4.3</t>
  </si>
  <si>
    <t>4.4.4</t>
  </si>
  <si>
    <t>4.4.5</t>
  </si>
  <si>
    <t>4.4.6</t>
  </si>
  <si>
    <t>5.1</t>
  </si>
  <si>
    <t>5.1.1</t>
  </si>
  <si>
    <t>5.1.2</t>
  </si>
  <si>
    <t>5.1.3</t>
  </si>
  <si>
    <t>5.2</t>
  </si>
  <si>
    <t>5.2.1</t>
  </si>
  <si>
    <t>5.2.2</t>
  </si>
  <si>
    <t>5.3</t>
  </si>
  <si>
    <t>5.3.1</t>
  </si>
  <si>
    <t>5.3.2</t>
  </si>
  <si>
    <t>5.4</t>
  </si>
  <si>
    <t>5.4.1</t>
  </si>
  <si>
    <t>5.4.2</t>
  </si>
  <si>
    <t>5.5</t>
  </si>
  <si>
    <t>5.5.1</t>
  </si>
  <si>
    <t>5.5.2</t>
  </si>
  <si>
    <t>5.5.3</t>
  </si>
  <si>
    <t>5.5.4</t>
  </si>
  <si>
    <t>5.5.5</t>
  </si>
  <si>
    <t>5.5.6</t>
  </si>
  <si>
    <t>5.6</t>
  </si>
  <si>
    <t>5.6.1</t>
  </si>
  <si>
    <t>5.6.2</t>
  </si>
  <si>
    <t>8.1</t>
  </si>
  <si>
    <t>8.1.1</t>
  </si>
  <si>
    <t>8.1.2</t>
  </si>
  <si>
    <t>8.1.3</t>
  </si>
  <si>
    <t>8.2</t>
  </si>
  <si>
    <t>8.2.1</t>
  </si>
  <si>
    <t>8.2.2</t>
  </si>
  <si>
    <t>8.3</t>
  </si>
  <si>
    <t>8.3.1</t>
  </si>
  <si>
    <t>8.3.2</t>
  </si>
  <si>
    <t>8.4</t>
  </si>
  <si>
    <t>8.4.1</t>
  </si>
  <si>
    <t>8.5</t>
  </si>
  <si>
    <t>8.5.1</t>
  </si>
  <si>
    <t>8.5.2</t>
  </si>
  <si>
    <t>8.5.3</t>
  </si>
  <si>
    <t>8.5.4</t>
  </si>
  <si>
    <t>8.5.5</t>
  </si>
  <si>
    <t>8.5.6</t>
  </si>
  <si>
    <t>9.3.2</t>
  </si>
  <si>
    <t>9.5</t>
  </si>
  <si>
    <t>9.5.1</t>
  </si>
  <si>
    <t>9.5.2</t>
  </si>
  <si>
    <t>9.5.3</t>
  </si>
  <si>
    <t>9.5.4</t>
  </si>
  <si>
    <t>9.5.5</t>
  </si>
  <si>
    <t>9.5.6</t>
  </si>
  <si>
    <t>9.6</t>
  </si>
  <si>
    <t>9.6.1</t>
  </si>
  <si>
    <t>9.6.2</t>
  </si>
  <si>
    <t>10.4.3</t>
  </si>
  <si>
    <t>10.4.4</t>
  </si>
  <si>
    <t>10.4.5</t>
  </si>
  <si>
    <t>10.4.6</t>
  </si>
  <si>
    <t>Passeio em concreto, largura 2,00m, acabamento em ladrilho hidráulico podotátil (L=0,40m)</t>
  </si>
  <si>
    <t>INCC</t>
  </si>
  <si>
    <t>Data:</t>
  </si>
  <si>
    <t>Meio fio de concreto pré-moldado (12 x 30 x 15) cm, inclusive caiação e transporte do meio fio</t>
  </si>
  <si>
    <t>Pavimentação com blocos de concreto (35 MPa), esp.= 08 cm, colchão areia esp.= 5cm,
inclusive fornecimento e transporte dos blocos e areia</t>
  </si>
  <si>
    <t>Concreto estrutural fck = 15,0 MPa, tudo incluído</t>
  </si>
  <si>
    <t>Aço CA-50, fornecimento, dobragem e colocação nas formas (preço médio das bitolas)</t>
  </si>
  <si>
    <t>Escavação manual em mat. 1ª cat. H= 0,00 a 1,50 m</t>
  </si>
  <si>
    <t>COMP. 01</t>
  </si>
  <si>
    <t>ENCARGOS SOCIAIS NÃO DESONERADOS</t>
  </si>
  <si>
    <t>SINAPI</t>
  </si>
  <si>
    <t xml:space="preserve">ASSENTAMENTO DE GUIA (MEIO-FIO) EM TRECHO RETO, CONFECCIONADA EM CONCRETO PRÉ-FABRICADO, DIMENSÕES 100X15X13X30 CM (COMPRIMENTO X BASE INFERIOR X BA SE SUPERIOR X ALTURA), PARA VIAS URBANAS (USO VIÁRIO). AF_06/2016 </t>
  </si>
  <si>
    <t>REGULARIZAÇÃO E COMPACTAÇÃO DE SUBLEITO DE SOLO  PREDOMINANTEMENTE ARGILOSO. AF_11/2019</t>
  </si>
  <si>
    <t>EXECUÇÃO DE DRENAGEM, REGULARIZAÇÃO, PAVIMENTAÇÃO E PASSEIOS</t>
  </si>
  <si>
    <t>REF. DE PREÇOS:                                                                            SINAPI / DER-ES (SEM DESONERAÇÃO)</t>
  </si>
  <si>
    <t>xxxx</t>
  </si>
  <si>
    <t>ADMINISTRAÇÃO LOCAL (composição)</t>
  </si>
  <si>
    <t>COMP. 1</t>
  </si>
  <si>
    <t>RUA PROJETADA 1</t>
  </si>
  <si>
    <t>RUA PROJETADA 2</t>
  </si>
  <si>
    <t>ADMINISTRAÇÃO LOCAL (Aprox. 5% total obra)</t>
  </si>
  <si>
    <t xml:space="preserve">OBRA/SERVIÇO: PAVIMENTAÇÃO E DRENAGEM DE RUAS PROJETADAS 01 E 02 DA LOCALIDADE DE PRAÇA DO ORIENTE </t>
  </si>
  <si>
    <t>LOCAL:   LOCALIDADE DE PRAÇA DO ORIENTE, ATÍLIO VIVÁCQUA-ES</t>
  </si>
  <si>
    <t>LOCAL:  PRAÇA DO ORIENTE  -  ATÍLIO VIVÁCQUA-ES</t>
  </si>
  <si>
    <t xml:space="preserve"> Placa de obra nas dimensões de 2.0 x 4.0 m, padrão DER</t>
  </si>
  <si>
    <t>REFERENCIAIS DE PREÇOS (SEM DESONERAÇÃO):                                                                             DER-ES (01/2023) / SINAPI (01/2023)</t>
  </si>
  <si>
    <t>Inglid Gonçalves Giestas Dias</t>
  </si>
  <si>
    <t>Engenheira Civil CREA-ES: 032427/D</t>
  </si>
  <si>
    <t>EXECUÇÃO DE PAVIMENTO EM PISO INTERTRAVADO, COM BLOCO 16 FACES DE 22 X 11CM, ESPESSURA 8 CM. AF_10/202</t>
  </si>
  <si>
    <t>PINTURA DE PISO COM TINTA EPÓXI, APLICAÇÃO MANUAL, 2 DEMÃOS, INCLUSO PRIMER EPÓXI. AF_05/2021</t>
  </si>
  <si>
    <t>OBRA/SERVIÇO: PAVIMENTAÇÃO E DRENAGEM DE RUAS PROJETADAS 01 E 02 DA LOCALIDE DE PRAÇA DO ORIENTE -  ATÍLIO VIVACQUA</t>
  </si>
  <si>
    <t>Caixa de passagem em bloco pré-moldado para d=0,60m (1,00x1,00m) em Vias Urbanas</t>
  </si>
  <si>
    <t>10.5</t>
  </si>
  <si>
    <t>10.6</t>
  </si>
  <si>
    <t>EXECUÇÃO DE SARJETA DE CONCRETO USINADO, MOLDADA IN LOCO EM TRECHO RETO, 60 CM BASE X 10 CM ALTURA. AF_06/201</t>
  </si>
  <si>
    <t>Dissipador de energia aplicado a saída de bueiro/descida d'água de aterro (DEB-03)</t>
  </si>
  <si>
    <t>RECOMPOSIÇÃO DE PAVIMENTO EM PARALELEPÍPEDOS, REJUNTAMENTO COM PÓ DE PEDRA , COM REAPROVEITAMENTO DOS PARALELEPÍPEDOS, PARA O FECHAMENTO DE VALAS - INCLUSO RETIRADA E COLOCAÇÃO DO MATERIAL. AF_12/2020</t>
  </si>
  <si>
    <t>Corpo BSTC (greide) diâmetro 0,30 m CA-1 MF inclusive escavação, reaterro e transporte do tubo em Vias Urbanas</t>
  </si>
  <si>
    <t>Corpo BSTC (greide) diâmetro 0,60 m CA-2 PB inclusive escavação, reaterro e transporte do tubo em Vias Urbanas</t>
  </si>
  <si>
    <t>Barracão para almoxarifado área de 10.90m2, de chapa de compensado 12mm e pontaletes 8x8cm, piso cimentado e
cobertura de telha de fibrocimento de 6mm, inclusive ponto de luz, conf. projeto (2 utilizações)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</si>
</sst>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164" formatCode="&quot;R$&quot;\ #,##0.00"/>
    <numFmt numFmtId="165" formatCode="_(* #,##0.00_);_(* \(#,##0.00\);_(* \-??_);_(@_)"/>
    <numFmt numFmtId="166" formatCode="_(&quot;R$&quot;* #,##0.00_);_(&quot;R$&quot;* \(#,##0.00\);_(&quot;R$&quot;* &quot;-&quot;??_);_(@_)"/>
    <numFmt numFmtId="167" formatCode="0.0%"/>
    <numFmt numFmtId="168" formatCode="_(* #,##0.00_);_(* \(#,##0.00\);_(* &quot;-&quot;??_);_(@_)"/>
    <numFmt numFmtId="169" formatCode="[$-F800]dddd\,\ mmmm\ dd\,\ yyyy"/>
    <numFmt numFmtId="170" formatCode="&quot;R$&quot;#,##0.00"/>
    <numFmt numFmtId="171" formatCode="0.0000%"/>
    <numFmt numFmtId="172" formatCode="#,##0.00&quot; &quot;;#,##0.00&quot; &quot;;&quot;-&quot;#&quot; &quot;;&quot; &quot;@&quot; &quot;"/>
    <numFmt numFmtId="173" formatCode="#,##0.0000"/>
    <numFmt numFmtId="174" formatCode="[$R$-416]&quot; &quot;#,##0.00;[Red]&quot;-&quot;[$R$-416]&quot; &quot;#,##0.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sz val="14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1"/>
    </font>
    <font>
      <sz val="11"/>
      <color rgb="FF00CCFF"/>
      <name val="Calibri1"/>
    </font>
    <font>
      <b/>
      <sz val="11"/>
      <color rgb="FFFF0000"/>
      <name val="Calibri1"/>
    </font>
    <font>
      <sz val="10"/>
      <color rgb="FF000000"/>
      <name val="Times New Roman"/>
      <family val="1"/>
    </font>
    <font>
      <i/>
      <sz val="11"/>
      <color rgb="FF7F7F7F"/>
      <name val="Calibri"/>
      <family val="2"/>
    </font>
    <font>
      <u/>
      <sz val="11"/>
      <color rgb="FF0000FF"/>
      <name val="Calibri"/>
      <family val="2"/>
    </font>
    <font>
      <sz val="10"/>
      <color rgb="FF000000"/>
      <name val="Times New Roman1"/>
      <family val="1"/>
    </font>
    <font>
      <b/>
      <i/>
      <sz val="16"/>
      <color rgb="FF000000"/>
      <name val="Calibri1"/>
    </font>
    <font>
      <sz val="10"/>
      <color rgb="FF000000"/>
      <name val="Courier New"/>
      <family val="3"/>
    </font>
    <font>
      <sz val="10"/>
      <color rgb="FF000000"/>
      <name val="Arial"/>
      <family val="2"/>
    </font>
    <font>
      <b/>
      <i/>
      <u/>
      <sz val="11"/>
      <color rgb="FF000000"/>
      <name val="Calibri1"/>
    </font>
    <font>
      <sz val="11"/>
      <color theme="1"/>
      <name val="Calibri"/>
      <family val="2"/>
    </font>
  </fonts>
  <fills count="4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rgb="FF92D050"/>
        <bgColor rgb="FF92D050"/>
      </patternFill>
    </fill>
    <fill>
      <patternFill patternType="solid">
        <fgColor rgb="FF0000FF"/>
        <bgColor rgb="FF0000FF"/>
      </patternFill>
    </fill>
  </fills>
  <borders count="8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8"/>
      </left>
      <right style="medium">
        <color indexed="64"/>
      </right>
      <top style="thin">
        <color indexed="64"/>
      </top>
      <bottom/>
      <diagonal/>
    </border>
    <border>
      <left style="double">
        <color indexed="8"/>
      </left>
      <right style="medium">
        <color indexed="64"/>
      </right>
      <top/>
      <bottom/>
      <diagonal/>
    </border>
    <border>
      <left style="double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8"/>
      </right>
      <top/>
      <bottom/>
      <diagonal/>
    </border>
    <border>
      <left style="medium">
        <color indexed="64"/>
      </left>
      <right style="double">
        <color indexed="8"/>
      </right>
      <top/>
      <bottom style="thin">
        <color indexed="64"/>
      </bottom>
      <diagonal/>
    </border>
    <border>
      <left style="medium">
        <color indexed="64"/>
      </left>
      <right style="double">
        <color indexed="8"/>
      </right>
      <top style="thin">
        <color indexed="64"/>
      </top>
      <bottom/>
      <diagonal/>
    </border>
    <border>
      <left style="double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">
    <xf numFmtId="0" fontId="0" fillId="0" borderId="0"/>
    <xf numFmtId="0" fontId="2" fillId="0" borderId="0"/>
    <xf numFmtId="0" fontId="5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71" applyNumberFormat="0" applyFill="0" applyAlignment="0" applyProtection="0"/>
    <xf numFmtId="0" fontId="17" fillId="0" borderId="72" applyNumberFormat="0" applyFill="0" applyAlignment="0" applyProtection="0"/>
    <xf numFmtId="0" fontId="18" fillId="0" borderId="73" applyNumberFormat="0" applyFill="0" applyAlignment="0" applyProtection="0"/>
    <xf numFmtId="0" fontId="18" fillId="0" borderId="0" applyNumberFormat="0" applyFill="0" applyBorder="0" applyAlignment="0" applyProtection="0"/>
    <xf numFmtId="0" fontId="19" fillId="9" borderId="0" applyNumberFormat="0" applyBorder="0" applyAlignment="0" applyProtection="0"/>
    <xf numFmtId="0" fontId="20" fillId="10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74" applyNumberFormat="0" applyAlignment="0" applyProtection="0"/>
    <xf numFmtId="0" fontId="23" fillId="13" borderId="75" applyNumberFormat="0" applyAlignment="0" applyProtection="0"/>
    <xf numFmtId="0" fontId="24" fillId="13" borderId="74" applyNumberFormat="0" applyAlignment="0" applyProtection="0"/>
    <xf numFmtId="0" fontId="25" fillId="0" borderId="76" applyNumberFormat="0" applyFill="0" applyAlignment="0" applyProtection="0"/>
    <xf numFmtId="0" fontId="26" fillId="14" borderId="7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79" applyNumberFormat="0" applyFill="0" applyAlignment="0" applyProtection="0"/>
    <xf numFmtId="0" fontId="2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29" fillId="39" borderId="0" applyNumberFormat="0" applyBorder="0" applyAlignment="0" applyProtection="0"/>
    <xf numFmtId="0" fontId="30" fillId="0" borderId="0"/>
    <xf numFmtId="0" fontId="30" fillId="40" borderId="0" applyNumberFormat="0" applyFont="0" applyBorder="0" applyProtection="0"/>
    <xf numFmtId="0" fontId="31" fillId="41" borderId="0" applyNumberFormat="0" applyBorder="0" applyProtection="0"/>
    <xf numFmtId="0" fontId="32" fillId="0" borderId="0" applyNumberFormat="0" applyBorder="0" applyProtection="0"/>
    <xf numFmtId="0" fontId="30" fillId="40" borderId="0" applyNumberFormat="0" applyBorder="0" applyAlignment="0" applyProtection="0"/>
    <xf numFmtId="0" fontId="31" fillId="41" borderId="0" applyNumberFormat="0" applyBorder="0" applyAlignment="0" applyProtection="0"/>
    <xf numFmtId="0" fontId="32" fillId="0" borderId="0" applyNumberFormat="0" applyBorder="0" applyAlignment="0" applyProtection="0"/>
    <xf numFmtId="0" fontId="30" fillId="42" borderId="0" applyNumberFormat="0" applyFont="0" applyBorder="0" applyProtection="0"/>
    <xf numFmtId="172" fontId="33" fillId="0" borderId="0" applyBorder="0" applyProtection="0"/>
    <xf numFmtId="172" fontId="33" fillId="0" borderId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9" fontId="33" fillId="0" borderId="0" applyBorder="0" applyProtection="0"/>
    <xf numFmtId="172" fontId="36" fillId="0" borderId="0" applyBorder="0" applyProtection="0"/>
    <xf numFmtId="0" fontId="37" fillId="0" borderId="0" applyNumberFormat="0" applyBorder="0" applyProtection="0">
      <alignment horizontal="center"/>
    </xf>
    <xf numFmtId="0" fontId="37" fillId="0" borderId="0" applyNumberFormat="0" applyBorder="0" applyProtection="0">
      <alignment horizontal="center" textRotation="90"/>
    </xf>
    <xf numFmtId="173" fontId="38" fillId="0" borderId="0" applyBorder="0" applyProtection="0"/>
    <xf numFmtId="0" fontId="39" fillId="0" borderId="0" applyNumberFormat="0" applyBorder="0" applyProtection="0"/>
    <xf numFmtId="0" fontId="40" fillId="0" borderId="0" applyNumberFormat="0" applyBorder="0" applyProtection="0"/>
    <xf numFmtId="174" fontId="40" fillId="0" borderId="0" applyBorder="0" applyProtection="0"/>
    <xf numFmtId="0" fontId="30" fillId="40" borderId="0" applyNumberFormat="0" applyFont="0" applyBorder="0" applyProtection="0"/>
    <xf numFmtId="0" fontId="30" fillId="43" borderId="0" applyNumberFormat="0" applyFont="0" applyBorder="0" applyProtection="0"/>
    <xf numFmtId="0" fontId="30" fillId="41" borderId="0" applyNumberFormat="0" applyFont="0" applyBorder="0" applyProtection="0"/>
    <xf numFmtId="0" fontId="31" fillId="41" borderId="0" applyNumberFormat="0" applyBorder="0" applyProtection="0"/>
    <xf numFmtId="0" fontId="2" fillId="0" borderId="0"/>
    <xf numFmtId="0" fontId="30" fillId="0" borderId="0"/>
    <xf numFmtId="0" fontId="10" fillId="0" borderId="0"/>
    <xf numFmtId="44" fontId="30" fillId="0" borderId="0" applyFont="0" applyFill="0" applyBorder="0" applyAlignment="0" applyProtection="0"/>
    <xf numFmtId="0" fontId="10" fillId="0" borderId="0"/>
    <xf numFmtId="0" fontId="10" fillId="15" borderId="78" applyNumberFormat="0" applyFont="0" applyAlignment="0" applyProtection="0"/>
  </cellStyleXfs>
  <cellXfs count="294">
    <xf numFmtId="0" fontId="0" fillId="0" borderId="0" xfId="0"/>
    <xf numFmtId="0" fontId="5" fillId="0" borderId="0" xfId="2"/>
    <xf numFmtId="165" fontId="7" fillId="0" borderId="13" xfId="1" applyNumberFormat="1" applyFont="1" applyBorder="1" applyAlignment="1">
      <alignment horizontal="center" vertical="center"/>
    </xf>
    <xf numFmtId="4" fontId="7" fillId="0" borderId="24" xfId="3" applyNumberFormat="1" applyFont="1" applyBorder="1" applyAlignment="1">
      <alignment horizontal="center" vertical="center"/>
    </xf>
    <xf numFmtId="167" fontId="7" fillId="0" borderId="25" xfId="4" applyNumberFormat="1" applyFont="1" applyBorder="1" applyAlignment="1">
      <alignment horizontal="right" vertical="center"/>
    </xf>
    <xf numFmtId="10" fontId="5" fillId="0" borderId="0" xfId="2" applyNumberFormat="1"/>
    <xf numFmtId="10" fontId="7" fillId="0" borderId="12" xfId="4" applyNumberFormat="1" applyFont="1" applyFill="1" applyBorder="1" applyAlignment="1" applyProtection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4" fontId="7" fillId="0" borderId="2" xfId="3" applyNumberFormat="1" applyFont="1" applyFill="1" applyBorder="1" applyAlignment="1" applyProtection="1">
      <alignment horizontal="center" vertical="center"/>
    </xf>
    <xf numFmtId="0" fontId="6" fillId="4" borderId="26" xfId="1" applyFont="1" applyFill="1" applyBorder="1" applyAlignment="1">
      <alignment horizontal="center"/>
    </xf>
    <xf numFmtId="0" fontId="6" fillId="4" borderId="27" xfId="1" applyFont="1" applyFill="1" applyBorder="1" applyAlignment="1">
      <alignment horizontal="center"/>
    </xf>
    <xf numFmtId="0" fontId="6" fillId="2" borderId="30" xfId="1" applyFont="1" applyFill="1" applyBorder="1" applyAlignment="1">
      <alignment horizontal="center"/>
    </xf>
    <xf numFmtId="0" fontId="6" fillId="2" borderId="31" xfId="1" applyFont="1" applyFill="1" applyBorder="1" applyAlignment="1">
      <alignment horizontal="center"/>
    </xf>
    <xf numFmtId="0" fontId="6" fillId="2" borderId="32" xfId="1" applyFont="1" applyFill="1" applyBorder="1" applyAlignment="1">
      <alignment horizontal="center"/>
    </xf>
    <xf numFmtId="0" fontId="7" fillId="2" borderId="8" xfId="1" applyFont="1" applyFill="1" applyBorder="1"/>
    <xf numFmtId="0" fontId="7" fillId="2" borderId="0" xfId="1" applyFont="1" applyFill="1"/>
    <xf numFmtId="0" fontId="7" fillId="2" borderId="0" xfId="1" applyFont="1" applyFill="1" applyAlignment="1">
      <alignment horizontal="center"/>
    </xf>
    <xf numFmtId="0" fontId="6" fillId="2" borderId="0" xfId="1" applyFont="1" applyFill="1"/>
    <xf numFmtId="0" fontId="6" fillId="2" borderId="7" xfId="1" applyFont="1" applyFill="1" applyBorder="1" applyAlignment="1">
      <alignment horizontal="left"/>
    </xf>
    <xf numFmtId="4" fontId="8" fillId="0" borderId="14" xfId="2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/>
    </xf>
    <xf numFmtId="164" fontId="1" fillId="0" borderId="13" xfId="0" applyNumberFormat="1" applyFont="1" applyBorder="1" applyAlignment="1">
      <alignment horizontal="center" vertical="center"/>
    </xf>
    <xf numFmtId="0" fontId="10" fillId="2" borderId="0" xfId="0" applyFont="1" applyFill="1"/>
    <xf numFmtId="10" fontId="10" fillId="2" borderId="0" xfId="0" applyNumberFormat="1" applyFont="1" applyFill="1"/>
    <xf numFmtId="0" fontId="10" fillId="2" borderId="5" xfId="0" applyFont="1" applyFill="1" applyBorder="1" applyAlignment="1">
      <alignment vertical="center"/>
    </xf>
    <xf numFmtId="0" fontId="10" fillId="0" borderId="5" xfId="0" applyFont="1" applyBorder="1" applyAlignment="1">
      <alignment vertical="center"/>
    </xf>
    <xf numFmtId="4" fontId="10" fillId="2" borderId="6" xfId="0" applyNumberFormat="1" applyFont="1" applyFill="1" applyBorder="1" applyAlignment="1">
      <alignment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 wrapText="1"/>
    </xf>
    <xf numFmtId="0" fontId="1" fillId="2" borderId="50" xfId="0" applyFont="1" applyFill="1" applyBorder="1" applyAlignment="1">
      <alignment vertical="center"/>
    </xf>
    <xf numFmtId="0" fontId="10" fillId="2" borderId="50" xfId="0" applyFont="1" applyFill="1" applyBorder="1" applyAlignment="1">
      <alignment horizontal="center" vertical="center"/>
    </xf>
    <xf numFmtId="2" fontId="10" fillId="2" borderId="50" xfId="0" applyNumberFormat="1" applyFont="1" applyFill="1" applyBorder="1" applyAlignment="1">
      <alignment horizontal="right" vertical="center"/>
    </xf>
    <xf numFmtId="164" fontId="1" fillId="0" borderId="50" xfId="0" applyNumberFormat="1" applyFont="1" applyBorder="1" applyAlignment="1">
      <alignment horizontal="center" vertical="center"/>
    </xf>
    <xf numFmtId="164" fontId="10" fillId="2" borderId="22" xfId="0" applyNumberFormat="1" applyFont="1" applyFill="1" applyBorder="1" applyAlignment="1">
      <alignment vertical="center"/>
    </xf>
    <xf numFmtId="0" fontId="0" fillId="2" borderId="52" xfId="0" applyFill="1" applyBorder="1" applyAlignment="1">
      <alignment horizontal="center" vertical="center" wrapText="1"/>
    </xf>
    <xf numFmtId="0" fontId="0" fillId="2" borderId="52" xfId="0" applyFill="1" applyBorder="1" applyAlignment="1">
      <alignment vertical="center"/>
    </xf>
    <xf numFmtId="0" fontId="10" fillId="2" borderId="52" xfId="0" applyFont="1" applyFill="1" applyBorder="1" applyAlignment="1">
      <alignment horizontal="center" vertical="center"/>
    </xf>
    <xf numFmtId="2" fontId="10" fillId="2" borderId="52" xfId="0" applyNumberFormat="1" applyFont="1" applyFill="1" applyBorder="1" applyAlignment="1">
      <alignment horizontal="right" vertical="center"/>
    </xf>
    <xf numFmtId="164" fontId="10" fillId="0" borderId="17" xfId="0" applyNumberFormat="1" applyFont="1" applyBorder="1" applyAlignment="1">
      <alignment vertical="center"/>
    </xf>
    <xf numFmtId="164" fontId="10" fillId="2" borderId="20" xfId="0" applyNumberFormat="1" applyFont="1" applyFill="1" applyBorder="1" applyAlignment="1">
      <alignment vertical="center"/>
    </xf>
    <xf numFmtId="0" fontId="10" fillId="2" borderId="18" xfId="0" applyFont="1" applyFill="1" applyBorder="1" applyAlignment="1">
      <alignment horizontal="center" vertical="center" wrapText="1"/>
    </xf>
    <xf numFmtId="2" fontId="10" fillId="2" borderId="18" xfId="0" applyNumberFormat="1" applyFont="1" applyFill="1" applyBorder="1" applyAlignment="1">
      <alignment horizontal="right" vertical="center"/>
    </xf>
    <xf numFmtId="164" fontId="10" fillId="2" borderId="21" xfId="0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right" vertical="center"/>
    </xf>
    <xf numFmtId="164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0" fillId="0" borderId="1" xfId="0" applyBorder="1" applyAlignment="1">
      <alignment vertical="center" wrapText="1"/>
    </xf>
    <xf numFmtId="2" fontId="10" fillId="2" borderId="5" xfId="0" applyNumberFormat="1" applyFont="1" applyFill="1" applyBorder="1" applyAlignment="1">
      <alignment horizontal="right" vertical="center"/>
    </xf>
    <xf numFmtId="164" fontId="10" fillId="0" borderId="5" xfId="0" applyNumberFormat="1" applyFont="1" applyBorder="1" applyAlignment="1">
      <alignment vertical="center"/>
    </xf>
    <xf numFmtId="164" fontId="10" fillId="2" borderId="6" xfId="0" applyNumberFormat="1" applyFont="1" applyFill="1" applyBorder="1" applyAlignment="1">
      <alignment vertical="center"/>
    </xf>
    <xf numFmtId="0" fontId="10" fillId="2" borderId="17" xfId="0" applyFont="1" applyFill="1" applyBorder="1" applyAlignment="1">
      <alignment horizontal="center" vertical="center" wrapText="1"/>
    </xf>
    <xf numFmtId="2" fontId="10" fillId="0" borderId="17" xfId="0" applyNumberFormat="1" applyFont="1" applyBorder="1" applyAlignment="1">
      <alignment horizontal="right" vertical="center"/>
    </xf>
    <xf numFmtId="0" fontId="0" fillId="2" borderId="17" xfId="0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right" vertical="center"/>
    </xf>
    <xf numFmtId="164" fontId="10" fillId="0" borderId="21" xfId="0" applyNumberFormat="1" applyFont="1" applyBorder="1" applyAlignment="1">
      <alignment vertical="center"/>
    </xf>
    <xf numFmtId="0" fontId="10" fillId="2" borderId="13" xfId="0" applyFont="1" applyFill="1" applyBorder="1" applyAlignment="1">
      <alignment horizontal="center" vertical="center"/>
    </xf>
    <xf numFmtId="2" fontId="10" fillId="2" borderId="13" xfId="0" applyNumberFormat="1" applyFont="1" applyFill="1" applyBorder="1" applyAlignment="1">
      <alignment horizontal="right" vertical="center"/>
    </xf>
    <xf numFmtId="164" fontId="10" fillId="2" borderId="48" xfId="0" applyNumberFormat="1" applyFont="1" applyFill="1" applyBorder="1" applyAlignment="1">
      <alignment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8" xfId="0" applyFill="1" applyBorder="1" applyAlignment="1">
      <alignment vertical="center" wrapText="1"/>
    </xf>
    <xf numFmtId="0" fontId="10" fillId="2" borderId="18" xfId="0" applyFont="1" applyFill="1" applyBorder="1" applyAlignment="1">
      <alignment horizontal="center" vertical="center"/>
    </xf>
    <xf numFmtId="164" fontId="11" fillId="2" borderId="16" xfId="0" applyNumberFormat="1" applyFont="1" applyFill="1" applyBorder="1" applyAlignment="1">
      <alignment vertical="center"/>
    </xf>
    <xf numFmtId="0" fontId="10" fillId="0" borderId="0" xfId="0" applyFont="1"/>
    <xf numFmtId="0" fontId="10" fillId="0" borderId="0" xfId="0" applyFont="1" applyAlignment="1">
      <alignment wrapText="1"/>
    </xf>
    <xf numFmtId="4" fontId="10" fillId="0" borderId="0" xfId="0" applyNumberFormat="1" applyFont="1"/>
    <xf numFmtId="164" fontId="10" fillId="0" borderId="0" xfId="0" applyNumberFormat="1" applyFon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5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0" fontId="7" fillId="0" borderId="14" xfId="2" applyNumberFormat="1" applyFont="1" applyBorder="1" applyAlignment="1">
      <alignment horizontal="center"/>
    </xf>
    <xf numFmtId="49" fontId="7" fillId="0" borderId="3" xfId="2" applyNumberFormat="1" applyFont="1" applyBorder="1" applyAlignment="1">
      <alignment horizontal="center"/>
    </xf>
    <xf numFmtId="10" fontId="7" fillId="0" borderId="11" xfId="3" applyNumberFormat="1" applyFont="1" applyFill="1" applyBorder="1" applyAlignment="1" applyProtection="1">
      <alignment horizontal="center" vertical="center"/>
    </xf>
    <xf numFmtId="4" fontId="6" fillId="0" borderId="52" xfId="3" applyNumberFormat="1" applyFont="1" applyFill="1" applyBorder="1" applyAlignment="1" applyProtection="1">
      <alignment horizontal="center" vertical="center"/>
    </xf>
    <xf numFmtId="10" fontId="7" fillId="0" borderId="59" xfId="3" applyNumberFormat="1" applyFont="1" applyFill="1" applyBorder="1" applyAlignment="1" applyProtection="1">
      <alignment horizontal="center" vertical="center"/>
    </xf>
    <xf numFmtId="4" fontId="6" fillId="0" borderId="1" xfId="3" applyNumberFormat="1" applyFont="1" applyFill="1" applyBorder="1" applyAlignment="1" applyProtection="1">
      <alignment horizontal="center" vertical="center"/>
    </xf>
    <xf numFmtId="167" fontId="7" fillId="0" borderId="21" xfId="4" applyNumberFormat="1" applyFont="1" applyBorder="1" applyAlignment="1">
      <alignment horizontal="right" vertical="center"/>
    </xf>
    <xf numFmtId="4" fontId="7" fillId="0" borderId="59" xfId="3" applyNumberFormat="1" applyFont="1" applyFill="1" applyBorder="1" applyAlignment="1" applyProtection="1">
      <alignment horizontal="center" vertical="center"/>
    </xf>
    <xf numFmtId="4" fontId="6" fillId="0" borderId="61" xfId="1" applyNumberFormat="1" applyFont="1" applyBorder="1"/>
    <xf numFmtId="0" fontId="7" fillId="0" borderId="22" xfId="1" applyFont="1" applyBorder="1"/>
    <xf numFmtId="0" fontId="6" fillId="0" borderId="12" xfId="1" applyFont="1" applyBorder="1" applyAlignment="1">
      <alignment horizontal="left"/>
    </xf>
    <xf numFmtId="0" fontId="6" fillId="0" borderId="13" xfId="1" applyFont="1" applyBorder="1" applyAlignment="1">
      <alignment horizontal="left"/>
    </xf>
    <xf numFmtId="4" fontId="6" fillId="0" borderId="13" xfId="1" applyNumberFormat="1" applyFont="1" applyBorder="1"/>
    <xf numFmtId="0" fontId="7" fillId="0" borderId="14" xfId="1" applyFont="1" applyBorder="1"/>
    <xf numFmtId="0" fontId="1" fillId="0" borderId="5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right" vertical="center"/>
    </xf>
    <xf numFmtId="164" fontId="10" fillId="0" borderId="6" xfId="0" applyNumberFormat="1" applyFont="1" applyBorder="1" applyAlignment="1">
      <alignment vertical="center"/>
    </xf>
    <xf numFmtId="0" fontId="10" fillId="2" borderId="0" xfId="0" applyFont="1" applyFill="1" applyAlignment="1">
      <alignment wrapText="1"/>
    </xf>
    <xf numFmtId="0" fontId="1" fillId="6" borderId="4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vertical="center"/>
    </xf>
    <xf numFmtId="4" fontId="10" fillId="6" borderId="6" xfId="0" applyNumberFormat="1" applyFont="1" applyFill="1" applyBorder="1" applyAlignment="1">
      <alignment vertical="center"/>
    </xf>
    <xf numFmtId="164" fontId="11" fillId="2" borderId="6" xfId="0" applyNumberFormat="1" applyFont="1" applyFill="1" applyBorder="1" applyAlignment="1">
      <alignment vertical="center"/>
    </xf>
    <xf numFmtId="0" fontId="12" fillId="2" borderId="9" xfId="1" applyFont="1" applyFill="1" applyBorder="1" applyAlignment="1">
      <alignment horizontal="center" vertical="center" wrapText="1"/>
    </xf>
    <xf numFmtId="10" fontId="12" fillId="2" borderId="6" xfId="1" applyNumberFormat="1" applyFont="1" applyFill="1" applyBorder="1" applyAlignment="1">
      <alignment horizontal="left" vertical="center" wrapText="1"/>
    </xf>
    <xf numFmtId="0" fontId="12" fillId="2" borderId="45" xfId="1" applyFont="1" applyFill="1" applyBorder="1" applyAlignment="1">
      <alignment horizontal="center" vertical="center" wrapText="1"/>
    </xf>
    <xf numFmtId="0" fontId="12" fillId="3" borderId="46" xfId="1" applyFont="1" applyFill="1" applyBorder="1" applyAlignment="1">
      <alignment horizontal="center" vertical="center" wrapText="1"/>
    </xf>
    <xf numFmtId="4" fontId="12" fillId="3" borderId="46" xfId="1" applyNumberFormat="1" applyFont="1" applyFill="1" applyBorder="1" applyAlignment="1">
      <alignment horizontal="center" vertical="center" wrapText="1"/>
    </xf>
    <xf numFmtId="4" fontId="12" fillId="0" borderId="46" xfId="1" applyNumberFormat="1" applyFont="1" applyBorder="1" applyAlignment="1">
      <alignment horizontal="center" vertical="center" wrapText="1"/>
    </xf>
    <xf numFmtId="4" fontId="12" fillId="3" borderId="47" xfId="1" applyNumberFormat="1" applyFont="1" applyFill="1" applyBorder="1" applyAlignment="1">
      <alignment horizontal="center" vertical="center" wrapText="1"/>
    </xf>
    <xf numFmtId="164" fontId="11" fillId="6" borderId="16" xfId="0" applyNumberFormat="1" applyFont="1" applyFill="1" applyBorder="1" applyAlignment="1">
      <alignment vertical="center"/>
    </xf>
    <xf numFmtId="0" fontId="11" fillId="6" borderId="5" xfId="0" applyFont="1" applyFill="1" applyBorder="1" applyAlignment="1">
      <alignment vertical="center"/>
    </xf>
    <xf numFmtId="0" fontId="11" fillId="6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vertical="center"/>
    </xf>
    <xf numFmtId="4" fontId="13" fillId="6" borderId="6" xfId="0" applyNumberFormat="1" applyFont="1" applyFill="1" applyBorder="1" applyAlignment="1">
      <alignment vertical="center"/>
    </xf>
    <xf numFmtId="0" fontId="7" fillId="0" borderId="3" xfId="2" applyFont="1" applyBorder="1" applyAlignment="1">
      <alignment horizontal="center"/>
    </xf>
    <xf numFmtId="0" fontId="6" fillId="2" borderId="65" xfId="1" applyFont="1" applyFill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164" fontId="10" fillId="7" borderId="1" xfId="0" applyNumberFormat="1" applyFont="1" applyFill="1" applyBorder="1" applyAlignment="1">
      <alignment horizontal="center" vertical="center"/>
    </xf>
    <xf numFmtId="14" fontId="6" fillId="0" borderId="7" xfId="1" applyNumberFormat="1" applyFont="1" applyBorder="1" applyAlignment="1">
      <alignment vertical="center"/>
    </xf>
    <xf numFmtId="14" fontId="6" fillId="0" borderId="12" xfId="1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0" fontId="10" fillId="0" borderId="1" xfId="6" applyNumberFormat="1" applyFont="1" applyFill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10" fillId="8" borderId="1" xfId="0" applyNumberFormat="1" applyFont="1" applyFill="1" applyBorder="1" applyAlignment="1">
      <alignment horizontal="center" vertical="center"/>
    </xf>
    <xf numFmtId="14" fontId="6" fillId="0" borderId="0" xfId="1" applyNumberFormat="1" applyFont="1" applyAlignment="1">
      <alignment vertical="center"/>
    </xf>
    <xf numFmtId="14" fontId="6" fillId="0" borderId="13" xfId="1" applyNumberFormat="1" applyFont="1" applyBorder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0" fontId="0" fillId="2" borderId="52" xfId="0" applyFill="1" applyBorder="1" applyAlignment="1">
      <alignment horizontal="center" vertical="center"/>
    </xf>
    <xf numFmtId="170" fontId="10" fillId="0" borderId="0" xfId="0" applyNumberFormat="1" applyFont="1"/>
    <xf numFmtId="170" fontId="14" fillId="0" borderId="0" xfId="0" applyNumberFormat="1" applyFont="1"/>
    <xf numFmtId="171" fontId="10" fillId="0" borderId="0" xfId="6" applyNumberFormat="1" applyFont="1"/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0" fontId="10" fillId="2" borderId="0" xfId="0" applyNumberFormat="1" applyFont="1" applyFill="1"/>
    <xf numFmtId="164" fontId="10" fillId="2" borderId="17" xfId="0" applyNumberFormat="1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0" fontId="0" fillId="0" borderId="80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164" fontId="10" fillId="2" borderId="83" xfId="0" applyNumberFormat="1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1" fillId="0" borderId="18" xfId="0" applyFont="1" applyBorder="1" applyAlignment="1">
      <alignment horizontal="center" vertical="center" wrapText="1"/>
    </xf>
    <xf numFmtId="0" fontId="0" fillId="2" borderId="18" xfId="0" applyFill="1" applyBorder="1" applyAlignment="1">
      <alignment wrapText="1"/>
    </xf>
    <xf numFmtId="0" fontId="10" fillId="2" borderId="84" xfId="0" applyFont="1" applyFill="1" applyBorder="1" applyAlignment="1">
      <alignment horizontal="center" vertical="center" wrapText="1"/>
    </xf>
    <xf numFmtId="0" fontId="0" fillId="2" borderId="85" xfId="0" applyFill="1" applyBorder="1" applyAlignment="1">
      <alignment vertical="center" wrapText="1"/>
    </xf>
    <xf numFmtId="0" fontId="0" fillId="0" borderId="86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vertical="center"/>
    </xf>
    <xf numFmtId="164" fontId="13" fillId="2" borderId="16" xfId="0" applyNumberFormat="1" applyFont="1" applyFill="1" applyBorder="1" applyAlignment="1">
      <alignment vertical="center"/>
    </xf>
    <xf numFmtId="0" fontId="7" fillId="2" borderId="12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center" vertical="center" wrapText="1"/>
    </xf>
    <xf numFmtId="165" fontId="7" fillId="0" borderId="7" xfId="1" applyNumberFormat="1" applyFont="1" applyBorder="1" applyAlignment="1">
      <alignment horizontal="center"/>
    </xf>
    <xf numFmtId="165" fontId="7" fillId="0" borderId="0" xfId="1" applyNumberFormat="1" applyFont="1" applyAlignment="1">
      <alignment horizontal="center"/>
    </xf>
    <xf numFmtId="165" fontId="7" fillId="0" borderId="8" xfId="1" applyNumberFormat="1" applyFont="1" applyBorder="1" applyAlignment="1">
      <alignment horizontal="center"/>
    </xf>
    <xf numFmtId="4" fontId="6" fillId="0" borderId="42" xfId="3" applyNumberFormat="1" applyFont="1" applyFill="1" applyBorder="1" applyAlignment="1">
      <alignment horizontal="center" vertical="center"/>
    </xf>
    <xf numFmtId="4" fontId="6" fillId="0" borderId="43" xfId="3" applyNumberFormat="1" applyFont="1" applyFill="1" applyBorder="1" applyAlignment="1">
      <alignment horizontal="center" vertical="center"/>
    </xf>
    <xf numFmtId="4" fontId="6" fillId="0" borderId="44" xfId="3" applyNumberFormat="1" applyFont="1" applyFill="1" applyBorder="1" applyAlignment="1">
      <alignment horizontal="center" vertical="center"/>
    </xf>
    <xf numFmtId="10" fontId="7" fillId="0" borderId="40" xfId="4" applyNumberFormat="1" applyFont="1" applyFill="1" applyBorder="1" applyAlignment="1" applyProtection="1">
      <alignment horizontal="center" vertical="center"/>
    </xf>
    <xf numFmtId="10" fontId="7" fillId="0" borderId="41" xfId="4" applyNumberFormat="1" applyFont="1" applyFill="1" applyBorder="1" applyAlignment="1" applyProtection="1">
      <alignment horizontal="center" vertical="center"/>
    </xf>
    <xf numFmtId="10" fontId="7" fillId="0" borderId="23" xfId="4" applyNumberFormat="1" applyFont="1" applyFill="1" applyBorder="1" applyAlignment="1" applyProtection="1">
      <alignment horizontal="center" vertical="center"/>
    </xf>
    <xf numFmtId="165" fontId="7" fillId="0" borderId="2" xfId="1" applyNumberFormat="1" applyFont="1" applyBorder="1" applyAlignment="1">
      <alignment horizontal="center"/>
    </xf>
    <xf numFmtId="165" fontId="7" fillId="0" borderId="10" xfId="1" applyNumberFormat="1" applyFont="1" applyBorder="1" applyAlignment="1">
      <alignment horizontal="center"/>
    </xf>
    <xf numFmtId="165" fontId="7" fillId="0" borderId="3" xfId="1" applyNumberFormat="1" applyFont="1" applyBorder="1" applyAlignment="1">
      <alignment horizontal="center"/>
    </xf>
    <xf numFmtId="4" fontId="6" fillId="5" borderId="4" xfId="3" applyNumberFormat="1" applyFont="1" applyFill="1" applyBorder="1" applyAlignment="1" applyProtection="1">
      <alignment horizontal="center" vertical="center"/>
    </xf>
    <xf numFmtId="4" fontId="6" fillId="5" borderId="6" xfId="3" applyNumberFormat="1" applyFont="1" applyFill="1" applyBorder="1" applyAlignment="1" applyProtection="1">
      <alignment horizontal="center" vertical="center"/>
    </xf>
    <xf numFmtId="0" fontId="6" fillId="2" borderId="36" xfId="1" applyFont="1" applyFill="1" applyBorder="1" applyAlignment="1">
      <alignment horizontal="center"/>
    </xf>
    <xf numFmtId="0" fontId="6" fillId="2" borderId="35" xfId="1" applyFont="1" applyFill="1" applyBorder="1" applyAlignment="1">
      <alignment horizontal="center"/>
    </xf>
    <xf numFmtId="0" fontId="6" fillId="4" borderId="29" xfId="1" applyFont="1" applyFill="1" applyBorder="1" applyAlignment="1">
      <alignment horizontal="center" vertical="center"/>
    </xf>
    <xf numFmtId="0" fontId="6" fillId="4" borderId="28" xfId="1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7" fillId="0" borderId="2" xfId="2" applyFont="1" applyBorder="1" applyAlignment="1">
      <alignment horizontal="center"/>
    </xf>
    <xf numFmtId="0" fontId="7" fillId="0" borderId="3" xfId="2" applyFont="1" applyBorder="1" applyAlignment="1">
      <alignment horizontal="center"/>
    </xf>
    <xf numFmtId="0" fontId="7" fillId="0" borderId="7" xfId="2" applyFont="1" applyBorder="1" applyAlignment="1">
      <alignment horizontal="center"/>
    </xf>
    <xf numFmtId="0" fontId="7" fillId="0" borderId="8" xfId="2" applyFont="1" applyBorder="1" applyAlignment="1">
      <alignment horizontal="center"/>
    </xf>
    <xf numFmtId="0" fontId="7" fillId="0" borderId="12" xfId="2" applyFont="1" applyBorder="1" applyAlignment="1">
      <alignment horizontal="center"/>
    </xf>
    <xf numFmtId="0" fontId="7" fillId="0" borderId="14" xfId="2" applyFont="1" applyBorder="1" applyAlignment="1">
      <alignment horizontal="center"/>
    </xf>
    <xf numFmtId="0" fontId="7" fillId="0" borderId="2" xfId="2" applyFont="1" applyBorder="1" applyAlignment="1">
      <alignment horizontal="left" vertical="top" wrapText="1"/>
    </xf>
    <xf numFmtId="0" fontId="7" fillId="0" borderId="10" xfId="2" applyFont="1" applyBorder="1" applyAlignment="1">
      <alignment horizontal="left" vertical="top" wrapText="1"/>
    </xf>
    <xf numFmtId="0" fontId="7" fillId="0" borderId="12" xfId="2" applyFont="1" applyBorder="1" applyAlignment="1">
      <alignment horizontal="left" vertical="top" wrapText="1"/>
    </xf>
    <xf numFmtId="0" fontId="7" fillId="0" borderId="13" xfId="2" applyFont="1" applyBorder="1" applyAlignment="1">
      <alignment horizontal="left" vertical="top" wrapText="1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left" vertical="center"/>
    </xf>
    <xf numFmtId="0" fontId="7" fillId="0" borderId="10" xfId="2" applyFont="1" applyBorder="1" applyAlignment="1">
      <alignment horizontal="left" vertical="center"/>
    </xf>
    <xf numFmtId="0" fontId="7" fillId="0" borderId="12" xfId="2" applyFont="1" applyBorder="1" applyAlignment="1">
      <alignment horizontal="left" vertical="center"/>
    </xf>
    <xf numFmtId="0" fontId="7" fillId="0" borderId="13" xfId="2" applyFont="1" applyBorder="1" applyAlignment="1">
      <alignment horizontal="left" vertical="center"/>
    </xf>
    <xf numFmtId="0" fontId="7" fillId="0" borderId="2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169" fontId="7" fillId="0" borderId="10" xfId="1" applyNumberFormat="1" applyFont="1" applyBorder="1" applyAlignment="1">
      <alignment horizontal="left" vertical="center"/>
    </xf>
    <xf numFmtId="169" fontId="7" fillId="0" borderId="0" xfId="1" applyNumberFormat="1" applyFont="1" applyAlignment="1">
      <alignment horizontal="left" vertical="center"/>
    </xf>
    <xf numFmtId="0" fontId="6" fillId="2" borderId="39" xfId="1" applyFont="1" applyFill="1" applyBorder="1" applyAlignment="1">
      <alignment horizontal="center" vertical="center"/>
    </xf>
    <xf numFmtId="0" fontId="6" fillId="2" borderId="34" xfId="1" applyFont="1" applyFill="1" applyBorder="1" applyAlignment="1">
      <alignment horizontal="center" vertical="center"/>
    </xf>
    <xf numFmtId="0" fontId="6" fillId="2" borderId="38" xfId="1" applyFont="1" applyFill="1" applyBorder="1" applyAlignment="1">
      <alignment horizontal="center" vertical="center"/>
    </xf>
    <xf numFmtId="0" fontId="6" fillId="2" borderId="33" xfId="1" applyFont="1" applyFill="1" applyBorder="1" applyAlignment="1">
      <alignment horizontal="center" vertical="center"/>
    </xf>
    <xf numFmtId="0" fontId="6" fillId="2" borderId="37" xfId="1" applyFont="1" applyFill="1" applyBorder="1" applyAlignment="1">
      <alignment horizontal="center"/>
    </xf>
    <xf numFmtId="0" fontId="6" fillId="0" borderId="57" xfId="1" applyFont="1" applyBorder="1" applyAlignment="1">
      <alignment horizontal="left"/>
    </xf>
    <xf numFmtId="0" fontId="6" fillId="0" borderId="58" xfId="1" applyFont="1" applyBorder="1" applyAlignment="1">
      <alignment horizontal="left"/>
    </xf>
    <xf numFmtId="49" fontId="6" fillId="0" borderId="64" xfId="1" applyNumberFormat="1" applyFont="1" applyBorder="1" applyAlignment="1">
      <alignment horizontal="center" vertical="center"/>
    </xf>
    <xf numFmtId="49" fontId="6" fillId="0" borderId="62" xfId="1" applyNumberFormat="1" applyFont="1" applyBorder="1" applyAlignment="1">
      <alignment horizontal="center" vertical="center"/>
    </xf>
    <xf numFmtId="49" fontId="6" fillId="0" borderId="63" xfId="1" applyNumberFormat="1" applyFont="1" applyBorder="1" applyAlignment="1">
      <alignment horizontal="center" vertical="center"/>
    </xf>
    <xf numFmtId="49" fontId="6" fillId="0" borderId="53" xfId="1" applyNumberFormat="1" applyFont="1" applyBorder="1" applyAlignment="1">
      <alignment horizontal="left" vertical="center" wrapText="1"/>
    </xf>
    <xf numFmtId="49" fontId="6" fillId="0" borderId="54" xfId="1" applyNumberFormat="1" applyFont="1" applyBorder="1" applyAlignment="1">
      <alignment horizontal="left" vertical="center" wrapText="1"/>
    </xf>
    <xf numFmtId="49" fontId="6" fillId="0" borderId="55" xfId="1" applyNumberFormat="1" applyFont="1" applyBorder="1" applyAlignment="1">
      <alignment horizontal="left" vertical="center" wrapText="1"/>
    </xf>
    <xf numFmtId="49" fontId="6" fillId="4" borderId="4" xfId="1" applyNumberFormat="1" applyFont="1" applyFill="1" applyBorder="1" applyAlignment="1">
      <alignment horizontal="right" vertical="center"/>
    </xf>
    <xf numFmtId="49" fontId="6" fillId="4" borderId="5" xfId="1" applyNumberFormat="1" applyFont="1" applyFill="1" applyBorder="1" applyAlignment="1">
      <alignment horizontal="right" vertical="center"/>
    </xf>
    <xf numFmtId="49" fontId="6" fillId="4" borderId="6" xfId="1" applyNumberFormat="1" applyFont="1" applyFill="1" applyBorder="1" applyAlignment="1">
      <alignment horizontal="right" vertical="center"/>
    </xf>
    <xf numFmtId="0" fontId="6" fillId="0" borderId="49" xfId="1" applyFont="1" applyBorder="1" applyAlignment="1">
      <alignment horizontal="left"/>
    </xf>
    <xf numFmtId="0" fontId="6" fillId="0" borderId="60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6" fillId="0" borderId="56" xfId="1" applyFont="1" applyBorder="1" applyAlignment="1">
      <alignment horizontal="left"/>
    </xf>
    <xf numFmtId="0" fontId="10" fillId="0" borderId="51" xfId="0" applyFont="1" applyBorder="1" applyAlignment="1">
      <alignment horizontal="left"/>
    </xf>
    <xf numFmtId="0" fontId="10" fillId="0" borderId="52" xfId="0" applyFont="1" applyBorder="1" applyAlignment="1">
      <alignment horizontal="left"/>
    </xf>
    <xf numFmtId="0" fontId="10" fillId="0" borderId="25" xfId="0" applyFont="1" applyBorder="1" applyAlignment="1">
      <alignment horizontal="left"/>
    </xf>
    <xf numFmtId="0" fontId="0" fillId="0" borderId="66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9" xfId="0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8" xfId="0" applyFont="1" applyBorder="1" applyAlignment="1">
      <alignment horizontal="center"/>
    </xf>
    <xf numFmtId="169" fontId="10" fillId="0" borderId="7" xfId="0" applyNumberFormat="1" applyFont="1" applyBorder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169" fontId="10" fillId="0" borderId="69" xfId="0" applyNumberFormat="1" applyFont="1" applyBorder="1" applyAlignment="1">
      <alignment horizontal="center" vertical="center"/>
    </xf>
    <xf numFmtId="169" fontId="10" fillId="0" borderId="12" xfId="0" applyNumberFormat="1" applyFont="1" applyBorder="1" applyAlignment="1">
      <alignment horizontal="center" vertical="center"/>
    </xf>
    <xf numFmtId="169" fontId="10" fillId="0" borderId="13" xfId="0" applyNumberFormat="1" applyFont="1" applyBorder="1" applyAlignment="1">
      <alignment horizontal="center" vertical="center"/>
    </xf>
    <xf numFmtId="169" fontId="10" fillId="0" borderId="70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0" fillId="0" borderId="19" xfId="0" applyFont="1" applyBorder="1" applyAlignment="1">
      <alignment horizontal="left"/>
    </xf>
    <xf numFmtId="0" fontId="10" fillId="0" borderId="17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3" fillId="2" borderId="2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2" fillId="2" borderId="12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horizontal="center" vertical="center" wrapText="1"/>
    </xf>
    <xf numFmtId="0" fontId="12" fillId="2" borderId="14" xfId="1" applyFont="1" applyFill="1" applyBorder="1" applyAlignment="1">
      <alignment horizontal="center" vertical="center" wrapText="1"/>
    </xf>
    <xf numFmtId="0" fontId="12" fillId="2" borderId="11" xfId="1" applyFont="1" applyFill="1" applyBorder="1" applyAlignment="1">
      <alignment horizontal="left" vertical="center" wrapText="1"/>
    </xf>
    <xf numFmtId="0" fontId="12" fillId="2" borderId="15" xfId="1" applyFont="1" applyFill="1" applyBorder="1" applyAlignment="1">
      <alignment horizontal="left" vertical="center" wrapText="1"/>
    </xf>
    <xf numFmtId="0" fontId="12" fillId="2" borderId="11" xfId="1" applyFont="1" applyFill="1" applyBorder="1" applyAlignment="1">
      <alignment horizontal="left" vertical="top" wrapText="1"/>
    </xf>
    <xf numFmtId="0" fontId="12" fillId="2" borderId="15" xfId="1" applyFont="1" applyFill="1" applyBorder="1" applyAlignment="1">
      <alignment horizontal="left" vertical="top" wrapText="1"/>
    </xf>
    <xf numFmtId="0" fontId="12" fillId="2" borderId="4" xfId="1" applyFont="1" applyFill="1" applyBorder="1" applyAlignment="1">
      <alignment horizontal="right" vertical="center" wrapText="1"/>
    </xf>
    <xf numFmtId="0" fontId="12" fillId="2" borderId="5" xfId="1" applyFont="1" applyFill="1" applyBorder="1" applyAlignment="1">
      <alignment horizontal="right" vertical="center" wrapText="1"/>
    </xf>
  </cellXfs>
  <cellStyles count="77">
    <cellStyle name="20% - Ênfase1" xfId="24" builtinId="30" customBuiltin="1"/>
    <cellStyle name="20% - Ênfase2" xfId="28" builtinId="34" customBuiltin="1"/>
    <cellStyle name="20% - Ênfase3" xfId="32" builtinId="38" customBuiltin="1"/>
    <cellStyle name="20% - Ênfase4" xfId="36" builtinId="42" customBuiltin="1"/>
    <cellStyle name="20% - Ênfase5" xfId="40" builtinId="46" customBuiltin="1"/>
    <cellStyle name="20% - Ênfase6" xfId="44" builtinId="50" customBuiltin="1"/>
    <cellStyle name="40% - Ênfase1" xfId="25" builtinId="31" customBuiltin="1"/>
    <cellStyle name="40% - Ênfase2" xfId="29" builtinId="35" customBuiltin="1"/>
    <cellStyle name="40% - Ênfase3" xfId="33" builtinId="39" customBuiltin="1"/>
    <cellStyle name="40% - Ênfase4" xfId="37" builtinId="43" customBuiltin="1"/>
    <cellStyle name="40% - Ênfase5" xfId="41" builtinId="47" customBuiltin="1"/>
    <cellStyle name="40% - Ênfase6" xfId="45" builtinId="51" customBuiltin="1"/>
    <cellStyle name="60% - Ênfase1" xfId="26" builtinId="32" customBuiltin="1"/>
    <cellStyle name="60% - Ênfase2" xfId="30" builtinId="36" customBuiltin="1"/>
    <cellStyle name="60% - Ênfase3" xfId="34" builtinId="40" customBuiltin="1"/>
    <cellStyle name="60% - Ênfase4" xfId="38" builtinId="44" customBuiltin="1"/>
    <cellStyle name="60% - Ênfase5" xfId="42" builtinId="48" customBuiltin="1"/>
    <cellStyle name="60% - Ênfase6" xfId="46" builtinId="52" customBuiltin="1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cf1" xfId="48" xr:uid="{00000000-0005-0000-0000-000016000000}"/>
    <cellStyle name="cf2" xfId="49" xr:uid="{00000000-0005-0000-0000-000017000000}"/>
    <cellStyle name="cf3" xfId="50" xr:uid="{00000000-0005-0000-0000-000018000000}"/>
    <cellStyle name="cf4" xfId="51" xr:uid="{00000000-0005-0000-0000-000019000000}"/>
    <cellStyle name="cf5" xfId="52" xr:uid="{00000000-0005-0000-0000-00001A000000}"/>
    <cellStyle name="cf6" xfId="53" xr:uid="{00000000-0005-0000-0000-00001B000000}"/>
    <cellStyle name="ConditionalStyle_1" xfId="54" xr:uid="{00000000-0005-0000-0000-00001C000000}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5" builtinId="20" customBuiltin="1"/>
    <cellStyle name="Excel Built-in Comma" xfId="55" xr:uid="{00000000-0005-0000-0000-000024000000}"/>
    <cellStyle name="Excel Built-in Currency" xfId="56" xr:uid="{00000000-0005-0000-0000-000025000000}"/>
    <cellStyle name="Excel Built-in Explanatory Text" xfId="57" xr:uid="{00000000-0005-0000-0000-000026000000}"/>
    <cellStyle name="Excel Built-in Hyperlink" xfId="58" xr:uid="{00000000-0005-0000-0000-000027000000}"/>
    <cellStyle name="Excel Built-in Percent" xfId="59" xr:uid="{00000000-0005-0000-0000-000028000000}"/>
    <cellStyle name="Excel_BuiltIn_Comma" xfId="60" xr:uid="{00000000-0005-0000-0000-000029000000}"/>
    <cellStyle name="Heading" xfId="61" xr:uid="{00000000-0005-0000-0000-00002A000000}"/>
    <cellStyle name="Heading1" xfId="62" xr:uid="{00000000-0005-0000-0000-00002B000000}"/>
    <cellStyle name="Moeda 2" xfId="3" xr:uid="{00000000-0005-0000-0000-00002D000000}"/>
    <cellStyle name="Moeda 3" xfId="74" xr:uid="{00000000-0005-0000-0000-00002E000000}"/>
    <cellStyle name="Neutro" xfId="14" builtinId="28" customBuiltin="1"/>
    <cellStyle name="Normal" xfId="0" builtinId="0"/>
    <cellStyle name="Normal 2" xfId="1" xr:uid="{00000000-0005-0000-0000-000031000000}"/>
    <cellStyle name="Normal 2 2" xfId="72" xr:uid="{00000000-0005-0000-0000-000032000000}"/>
    <cellStyle name="Normal 3" xfId="2" xr:uid="{00000000-0005-0000-0000-000033000000}"/>
    <cellStyle name="Normal 3 2" xfId="71" xr:uid="{00000000-0005-0000-0000-000034000000}"/>
    <cellStyle name="Normal 3 3" xfId="63" xr:uid="{00000000-0005-0000-0000-000035000000}"/>
    <cellStyle name="Normal 4" xfId="73" xr:uid="{00000000-0005-0000-0000-000036000000}"/>
    <cellStyle name="Normal 4 2" xfId="64" xr:uid="{00000000-0005-0000-0000-000037000000}"/>
    <cellStyle name="Normal 5" xfId="75" xr:uid="{00000000-0005-0000-0000-000038000000}"/>
    <cellStyle name="Normal 6" xfId="47" xr:uid="{00000000-0005-0000-0000-000039000000}"/>
    <cellStyle name="Nota 2" xfId="76" xr:uid="{00000000-0005-0000-0000-00003A000000}"/>
    <cellStyle name="Porcentagem" xfId="6" builtinId="5"/>
    <cellStyle name="Porcentagem 2" xfId="4" xr:uid="{00000000-0005-0000-0000-00003C000000}"/>
    <cellStyle name="Result" xfId="65" xr:uid="{00000000-0005-0000-0000-00003D000000}"/>
    <cellStyle name="Result2" xfId="66" xr:uid="{00000000-0005-0000-0000-00003E000000}"/>
    <cellStyle name="Ruim" xfId="13" builtinId="27" customBuiltin="1"/>
    <cellStyle name="Saída" xfId="16" builtinId="21" customBuiltin="1"/>
    <cellStyle name="Sem título1" xfId="67" xr:uid="{00000000-0005-0000-0000-000040000000}"/>
    <cellStyle name="Sem título2" xfId="68" xr:uid="{00000000-0005-0000-0000-000041000000}"/>
    <cellStyle name="Sem título3" xfId="69" xr:uid="{00000000-0005-0000-0000-000042000000}"/>
    <cellStyle name="Sem título4" xfId="70" xr:uid="{00000000-0005-0000-0000-000043000000}"/>
    <cellStyle name="Separador de milhares 2" xfId="5" xr:uid="{00000000-0005-0000-0000-000044000000}"/>
    <cellStyle name="Texto de Aviso" xfId="20" builtinId="11" customBuiltin="1"/>
    <cellStyle name="Texto Explicativo" xfId="21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105692</xdr:rowOff>
    </xdr:from>
    <xdr:to>
      <xdr:col>1</xdr:col>
      <xdr:colOff>1762125</xdr:colOff>
      <xdr:row>4</xdr:row>
      <xdr:rowOff>42925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950B1C0-12BF-4CE3-BF55-C2F48DC6F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53342"/>
          <a:ext cx="2085975" cy="5563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25402</xdr:colOff>
      <xdr:row>0</xdr:row>
      <xdr:rowOff>74887</xdr:rowOff>
    </xdr:from>
    <xdr:to>
      <xdr:col>2</xdr:col>
      <xdr:colOff>349252</xdr:colOff>
      <xdr:row>5</xdr:row>
      <xdr:rowOff>159105</xdr:rowOff>
    </xdr:to>
    <xdr:pic>
      <xdr:nvPicPr>
        <xdr:cNvPr id="2" name="Picture 1" descr="MARAPE   BRASAO oficialb1">
          <a:extLst>
            <a:ext uri="{FF2B5EF4-FFF2-40B4-BE49-F238E27FC236}">
              <a16:creationId xmlns:a16="http://schemas.microsoft.com/office/drawing/2014/main" id="{47B6E42C-ED3F-45B6-A109-F1D0F7E69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68327" y="74887"/>
          <a:ext cx="1133475" cy="10748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dro/Documents/PMAV/%23PROJETOS%20NOVOS%20-%20PEDRO/PAVIMENTA&#199;&#195;O%20-%20RUAS%20ALTO%20NITEROI/02%20-%20PROJETO%20EXECUTIVO%20-%20PEDRO/RUA%20PROJETADA%2016/PLANILHA-PAV%20RUA%2016-PE-R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CRONOGRAMA"/>
    </sheetNames>
    <sheetDataSet>
      <sheetData sheetId="0">
        <row r="8">
          <cell r="H8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zoomScaleNormal="100" workbookViewId="0">
      <selection activeCell="F20" sqref="F20"/>
    </sheetView>
  </sheetViews>
  <sheetFormatPr defaultColWidth="9.140625" defaultRowHeight="12.75"/>
  <cols>
    <col min="1" max="1" width="4.85546875" style="1" bestFit="1" customWidth="1"/>
    <col min="2" max="2" width="29.7109375" style="1" customWidth="1"/>
    <col min="3" max="6" width="8.85546875" style="1" customWidth="1"/>
    <col min="7" max="7" width="10" style="1" bestFit="1" customWidth="1"/>
    <col min="8" max="8" width="9.140625" style="1"/>
    <col min="9" max="9" width="9.7109375" style="1" bestFit="1" customWidth="1"/>
    <col min="10" max="16384" width="9.140625" style="1"/>
  </cols>
  <sheetData>
    <row r="1" spans="1:14" ht="19.5" customHeight="1" thickBot="1">
      <c r="A1" s="189" t="s">
        <v>21</v>
      </c>
      <c r="B1" s="190"/>
      <c r="C1" s="190"/>
      <c r="D1" s="190"/>
      <c r="E1" s="190"/>
      <c r="F1" s="190"/>
      <c r="G1" s="190"/>
      <c r="H1" s="190"/>
      <c r="I1" s="191"/>
    </row>
    <row r="2" spans="1:14" ht="18" customHeight="1">
      <c r="A2" s="192"/>
      <c r="B2" s="193"/>
      <c r="C2" s="198" t="s">
        <v>264</v>
      </c>
      <c r="D2" s="199"/>
      <c r="E2" s="199"/>
      <c r="F2" s="199"/>
      <c r="G2" s="202" t="s">
        <v>248</v>
      </c>
      <c r="H2" s="203"/>
      <c r="I2" s="125" t="s">
        <v>20</v>
      </c>
    </row>
    <row r="3" spans="1:14" ht="18" customHeight="1" thickBot="1">
      <c r="A3" s="194"/>
      <c r="B3" s="195"/>
      <c r="C3" s="200"/>
      <c r="D3" s="201"/>
      <c r="E3" s="201"/>
      <c r="F3" s="201"/>
      <c r="G3" s="204"/>
      <c r="H3" s="205"/>
      <c r="I3" s="89">
        <v>0.23530000000000001</v>
      </c>
    </row>
    <row r="4" spans="1:14">
      <c r="A4" s="194"/>
      <c r="B4" s="195"/>
      <c r="C4" s="208" t="s">
        <v>257</v>
      </c>
      <c r="D4" s="209"/>
      <c r="E4" s="209"/>
      <c r="F4" s="209"/>
      <c r="G4" s="204"/>
      <c r="H4" s="205"/>
      <c r="I4" s="90"/>
    </row>
    <row r="5" spans="1:14" ht="13.5" thickBot="1">
      <c r="A5" s="196"/>
      <c r="B5" s="197"/>
      <c r="C5" s="210"/>
      <c r="D5" s="211"/>
      <c r="E5" s="211"/>
      <c r="F5" s="211"/>
      <c r="G5" s="206"/>
      <c r="H5" s="207"/>
      <c r="I5" s="19"/>
    </row>
    <row r="6" spans="1:14" ht="13.5" thickBot="1">
      <c r="A6" s="18"/>
      <c r="B6" s="17"/>
      <c r="C6" s="16"/>
      <c r="D6" s="16"/>
      <c r="E6" s="16"/>
      <c r="F6" s="16"/>
      <c r="G6" s="16"/>
      <c r="H6" s="15"/>
      <c r="I6" s="14"/>
    </row>
    <row r="7" spans="1:14" ht="13.5" thickBot="1">
      <c r="A7" s="216" t="s">
        <v>0</v>
      </c>
      <c r="B7" s="218" t="s">
        <v>19</v>
      </c>
      <c r="C7" s="220" t="s">
        <v>18</v>
      </c>
      <c r="D7" s="220"/>
      <c r="E7" s="220"/>
      <c r="F7" s="220"/>
      <c r="G7" s="220"/>
      <c r="H7" s="185" t="s">
        <v>17</v>
      </c>
      <c r="I7" s="186"/>
    </row>
    <row r="8" spans="1:14" ht="13.5" thickBot="1">
      <c r="A8" s="217"/>
      <c r="B8" s="219"/>
      <c r="C8" s="126">
        <v>30</v>
      </c>
      <c r="D8" s="13">
        <v>60</v>
      </c>
      <c r="E8" s="13">
        <v>90</v>
      </c>
      <c r="F8" s="13">
        <v>120</v>
      </c>
      <c r="G8" s="13">
        <v>150</v>
      </c>
      <c r="H8" s="12" t="s">
        <v>16</v>
      </c>
      <c r="I8" s="11" t="s">
        <v>12</v>
      </c>
    </row>
    <row r="9" spans="1:14" ht="13.5" thickBot="1">
      <c r="A9" s="187"/>
      <c r="B9" s="188"/>
      <c r="C9" s="10"/>
      <c r="D9" s="10"/>
      <c r="E9" s="10"/>
      <c r="F9" s="10"/>
      <c r="G9" s="10"/>
      <c r="H9" s="10"/>
      <c r="I9" s="9"/>
    </row>
    <row r="10" spans="1:14">
      <c r="A10" s="223" t="s">
        <v>27</v>
      </c>
      <c r="B10" s="226" t="s">
        <v>84</v>
      </c>
      <c r="C10" s="8">
        <f>C12*$H10</f>
        <v>0</v>
      </c>
      <c r="D10" s="8">
        <f>D12*$H10</f>
        <v>0</v>
      </c>
      <c r="E10" s="8">
        <f>E12*$H10</f>
        <v>0</v>
      </c>
      <c r="F10" s="8">
        <f>F12*$H10</f>
        <v>0</v>
      </c>
      <c r="G10" s="8"/>
      <c r="H10" s="174">
        <f>'[1]PLANILHA ORÇAMENTÁRIA'!H8</f>
        <v>0</v>
      </c>
      <c r="I10" s="177">
        <f>H10/$H$16</f>
        <v>0</v>
      </c>
      <c r="K10" s="5"/>
    </row>
    <row r="11" spans="1:14">
      <c r="A11" s="224"/>
      <c r="B11" s="227"/>
      <c r="C11" s="7"/>
      <c r="D11" s="7"/>
      <c r="E11" s="7"/>
      <c r="F11" s="7"/>
      <c r="G11" s="7"/>
      <c r="H11" s="175"/>
      <c r="I11" s="178"/>
      <c r="K11" s="5"/>
    </row>
    <row r="12" spans="1:14" ht="13.5" thickBot="1">
      <c r="A12" s="225"/>
      <c r="B12" s="228"/>
      <c r="C12" s="6">
        <v>0.5</v>
      </c>
      <c r="D12" s="6">
        <v>0.5</v>
      </c>
      <c r="E12" s="6"/>
      <c r="F12" s="6"/>
      <c r="G12" s="6"/>
      <c r="H12" s="176"/>
      <c r="I12" s="179"/>
      <c r="K12" s="5">
        <f>SUM(C12:G12)</f>
        <v>1</v>
      </c>
    </row>
    <row r="13" spans="1:14" ht="13.5" customHeight="1">
      <c r="A13" s="223" t="s">
        <v>15</v>
      </c>
      <c r="B13" s="226" t="s">
        <v>247</v>
      </c>
      <c r="C13" s="8"/>
      <c r="D13" s="8"/>
      <c r="E13" s="8">
        <v>161502.41</v>
      </c>
      <c r="F13" s="8">
        <v>135970.85999999999</v>
      </c>
      <c r="G13" s="8">
        <v>36815.769999999997</v>
      </c>
      <c r="H13" s="174">
        <f>'PLANILHA ORÇAMENTARIA (2)'!H288</f>
        <v>334289.04000000004</v>
      </c>
      <c r="I13" s="177">
        <f>E15+F15</f>
        <v>0.88979999999999992</v>
      </c>
      <c r="K13" s="5"/>
      <c r="M13" s="82"/>
      <c r="N13" s="83"/>
    </row>
    <row r="14" spans="1:14" ht="13.5" customHeight="1">
      <c r="A14" s="224"/>
      <c r="B14" s="227"/>
      <c r="C14" s="7"/>
      <c r="D14" s="7"/>
      <c r="E14" s="7"/>
      <c r="F14" s="7"/>
      <c r="G14" s="7"/>
      <c r="H14" s="175"/>
      <c r="I14" s="178"/>
      <c r="K14" s="5"/>
      <c r="M14" s="82"/>
      <c r="N14" s="83"/>
    </row>
    <row r="15" spans="1:14" ht="13.5" customHeight="1" thickBot="1">
      <c r="A15" s="225"/>
      <c r="B15" s="228"/>
      <c r="C15" s="6"/>
      <c r="D15" s="6"/>
      <c r="E15" s="6">
        <v>0.48309999999999997</v>
      </c>
      <c r="F15" s="6">
        <v>0.40670000000000001</v>
      </c>
      <c r="G15" s="6">
        <v>0.1101</v>
      </c>
      <c r="H15" s="176"/>
      <c r="I15" s="179"/>
      <c r="K15" s="5">
        <f>SUM(C15:G15)</f>
        <v>0.9998999999999999</v>
      </c>
      <c r="M15" s="82"/>
      <c r="N15" s="83"/>
    </row>
    <row r="16" spans="1:14" ht="16.5" customHeight="1" thickBot="1">
      <c r="A16" s="229"/>
      <c r="B16" s="230"/>
      <c r="C16" s="230"/>
      <c r="D16" s="230"/>
      <c r="E16" s="230"/>
      <c r="F16" s="230"/>
      <c r="G16" s="231"/>
      <c r="H16" s="183">
        <f>H13</f>
        <v>334289.04000000004</v>
      </c>
      <c r="I16" s="184"/>
    </row>
    <row r="17" spans="1:11">
      <c r="A17" s="234" t="s">
        <v>59</v>
      </c>
      <c r="B17" s="235"/>
      <c r="C17" s="91">
        <v>0</v>
      </c>
      <c r="D17" s="91">
        <v>0</v>
      </c>
      <c r="E17" s="91">
        <f>E15</f>
        <v>0.48309999999999997</v>
      </c>
      <c r="F17" s="91">
        <f>F15</f>
        <v>0.40670000000000001</v>
      </c>
      <c r="G17" s="91">
        <f>G15</f>
        <v>0.1101</v>
      </c>
      <c r="H17" s="92"/>
      <c r="I17" s="4"/>
      <c r="K17" s="5">
        <f>SUM(C17:G17)</f>
        <v>0.9998999999999999</v>
      </c>
    </row>
    <row r="18" spans="1:11">
      <c r="A18" s="221" t="s">
        <v>60</v>
      </c>
      <c r="B18" s="222"/>
      <c r="C18" s="93">
        <f>C17</f>
        <v>0</v>
      </c>
      <c r="D18" s="93">
        <f>D17</f>
        <v>0</v>
      </c>
      <c r="E18" s="93">
        <f>E17</f>
        <v>0.48309999999999997</v>
      </c>
      <c r="F18" s="93">
        <v>0.88990000000000002</v>
      </c>
      <c r="G18" s="93">
        <f>F18+G17</f>
        <v>1</v>
      </c>
      <c r="H18" s="94"/>
      <c r="I18" s="95"/>
      <c r="K18" s="5"/>
    </row>
    <row r="19" spans="1:11">
      <c r="A19" s="221" t="s">
        <v>57</v>
      </c>
      <c r="B19" s="222"/>
      <c r="C19" s="96">
        <v>0</v>
      </c>
      <c r="D19" s="96">
        <v>0</v>
      </c>
      <c r="E19" s="96">
        <f>E13</f>
        <v>161502.41</v>
      </c>
      <c r="F19" s="96">
        <f>F13</f>
        <v>135970.85999999999</v>
      </c>
      <c r="G19" s="96">
        <f>G13</f>
        <v>36815.769999999997</v>
      </c>
      <c r="H19" s="94"/>
      <c r="I19" s="95"/>
    </row>
    <row r="20" spans="1:11" ht="13.5" thickBot="1">
      <c r="A20" s="232" t="s">
        <v>58</v>
      </c>
      <c r="B20" s="233"/>
      <c r="C20" s="3">
        <f>C19</f>
        <v>0</v>
      </c>
      <c r="D20" s="3">
        <f>D19</f>
        <v>0</v>
      </c>
      <c r="E20" s="3">
        <f>E19</f>
        <v>161502.41</v>
      </c>
      <c r="F20" s="3">
        <f>E20+F19</f>
        <v>297473.27</v>
      </c>
      <c r="G20" s="3">
        <f>F20+G19</f>
        <v>334289.04000000004</v>
      </c>
      <c r="H20" s="97"/>
      <c r="I20" s="98"/>
    </row>
    <row r="21" spans="1:11" ht="7.5" customHeight="1" thickBot="1">
      <c r="A21" s="99"/>
      <c r="B21" s="100"/>
      <c r="C21" s="141"/>
      <c r="D21" s="141"/>
      <c r="E21" s="141"/>
      <c r="F21" s="141"/>
      <c r="G21" s="2"/>
      <c r="H21" s="101"/>
      <c r="I21" s="102"/>
    </row>
    <row r="22" spans="1:11" ht="19.5" customHeight="1">
      <c r="A22" s="212" t="s">
        <v>236</v>
      </c>
      <c r="B22" s="214">
        <v>45117</v>
      </c>
      <c r="C22" s="180"/>
      <c r="D22" s="181"/>
      <c r="E22" s="181"/>
      <c r="F22" s="182"/>
      <c r="G22" s="181"/>
      <c r="H22" s="181"/>
      <c r="I22" s="182"/>
    </row>
    <row r="23" spans="1:11" ht="15" customHeight="1">
      <c r="A23" s="213"/>
      <c r="B23" s="215"/>
      <c r="C23" s="171" t="s">
        <v>86</v>
      </c>
      <c r="D23" s="172"/>
      <c r="E23" s="172"/>
      <c r="F23" s="173"/>
      <c r="G23" s="172"/>
      <c r="H23" s="172"/>
      <c r="I23" s="173"/>
    </row>
    <row r="24" spans="1:11" ht="15" customHeight="1">
      <c r="A24" s="130"/>
      <c r="B24" s="139"/>
      <c r="C24" s="171" t="s">
        <v>260</v>
      </c>
      <c r="D24" s="172"/>
      <c r="E24" s="172"/>
      <c r="F24" s="173"/>
      <c r="G24" s="172"/>
      <c r="H24" s="172"/>
      <c r="I24" s="173"/>
    </row>
    <row r="25" spans="1:11" ht="15.75" customHeight="1" thickBot="1">
      <c r="A25" s="131"/>
      <c r="B25" s="140"/>
      <c r="C25" s="168" t="s">
        <v>261</v>
      </c>
      <c r="D25" s="169"/>
      <c r="E25" s="169"/>
      <c r="F25" s="170"/>
      <c r="G25" s="169"/>
      <c r="H25" s="169"/>
      <c r="I25" s="170"/>
    </row>
  </sheetData>
  <mergeCells count="34">
    <mergeCell ref="A22:A23"/>
    <mergeCell ref="B22:B23"/>
    <mergeCell ref="A7:A8"/>
    <mergeCell ref="B7:B8"/>
    <mergeCell ref="C7:G7"/>
    <mergeCell ref="A18:B18"/>
    <mergeCell ref="A13:A15"/>
    <mergeCell ref="B13:B15"/>
    <mergeCell ref="A16:G16"/>
    <mergeCell ref="A19:B19"/>
    <mergeCell ref="A20:B20"/>
    <mergeCell ref="A17:B17"/>
    <mergeCell ref="A10:A12"/>
    <mergeCell ref="B10:B12"/>
    <mergeCell ref="H7:I7"/>
    <mergeCell ref="A9:B9"/>
    <mergeCell ref="A1:I1"/>
    <mergeCell ref="A2:B5"/>
    <mergeCell ref="C2:F3"/>
    <mergeCell ref="G2:H5"/>
    <mergeCell ref="C4:F5"/>
    <mergeCell ref="C25:F25"/>
    <mergeCell ref="C23:F23"/>
    <mergeCell ref="G25:I25"/>
    <mergeCell ref="H10:H12"/>
    <mergeCell ref="I10:I12"/>
    <mergeCell ref="C22:F22"/>
    <mergeCell ref="C24:F24"/>
    <mergeCell ref="G22:I22"/>
    <mergeCell ref="G23:I23"/>
    <mergeCell ref="G24:I24"/>
    <mergeCell ref="H16:I16"/>
    <mergeCell ref="H13:H15"/>
    <mergeCell ref="I13:I15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fitToWidth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02"/>
  <sheetViews>
    <sheetView tabSelected="1" topLeftCell="A273" zoomScale="70" zoomScaleNormal="70" workbookViewId="0">
      <selection activeCell="D282" sqref="D282"/>
    </sheetView>
  </sheetViews>
  <sheetFormatPr defaultRowHeight="15"/>
  <cols>
    <col min="1" max="1" width="8.140625" style="78" customWidth="1"/>
    <col min="2" max="2" width="12.140625" style="79" customWidth="1"/>
    <col min="3" max="3" width="15.42578125" style="79" customWidth="1"/>
    <col min="4" max="4" width="83.85546875" style="78" customWidth="1"/>
    <col min="5" max="5" width="7.7109375" style="78" customWidth="1"/>
    <col min="6" max="6" width="12.7109375" style="78" customWidth="1"/>
    <col min="7" max="7" width="18" style="78" customWidth="1"/>
    <col min="8" max="8" width="16.7109375" style="80" customWidth="1"/>
    <col min="9" max="9" width="9.7109375" style="78" customWidth="1"/>
    <col min="10" max="10" width="24" style="78" customWidth="1"/>
    <col min="11" max="11" width="12.7109375" style="78" bestFit="1" customWidth="1"/>
    <col min="12" max="16384" width="9.140625" style="78"/>
  </cols>
  <sheetData>
    <row r="1" spans="1:13" s="28" customFormat="1" ht="16.5" customHeight="1" thickBot="1">
      <c r="A1" s="267"/>
      <c r="B1" s="268"/>
      <c r="C1" s="269"/>
      <c r="D1" s="276" t="s">
        <v>6</v>
      </c>
      <c r="E1" s="277"/>
      <c r="F1" s="277"/>
      <c r="G1" s="277"/>
      <c r="H1" s="278"/>
      <c r="J1" s="78"/>
    </row>
    <row r="2" spans="1:13" s="28" customFormat="1" ht="15.75" customHeight="1" thickBot="1">
      <c r="A2" s="270"/>
      <c r="B2" s="271"/>
      <c r="C2" s="272"/>
      <c r="D2" s="113" t="s">
        <v>7</v>
      </c>
      <c r="E2" s="279" t="s">
        <v>259</v>
      </c>
      <c r="F2" s="280"/>
      <c r="G2" s="280"/>
      <c r="H2" s="281"/>
      <c r="J2" s="132" t="s">
        <v>235</v>
      </c>
    </row>
    <row r="3" spans="1:13" s="28" customFormat="1" ht="15" customHeight="1">
      <c r="A3" s="270"/>
      <c r="B3" s="271"/>
      <c r="C3" s="272"/>
      <c r="D3" s="288" t="s">
        <v>255</v>
      </c>
      <c r="E3" s="282"/>
      <c r="F3" s="283"/>
      <c r="G3" s="283"/>
      <c r="H3" s="284"/>
      <c r="J3" s="133"/>
    </row>
    <row r="4" spans="1:13" s="28" customFormat="1" ht="15" customHeight="1" thickBot="1">
      <c r="A4" s="270"/>
      <c r="B4" s="271"/>
      <c r="C4" s="272"/>
      <c r="D4" s="289"/>
      <c r="E4" s="285"/>
      <c r="F4" s="286"/>
      <c r="G4" s="286"/>
      <c r="H4" s="287"/>
      <c r="J4" s="134"/>
    </row>
    <row r="5" spans="1:13" s="28" customFormat="1" ht="15.75" thickBot="1">
      <c r="A5" s="270"/>
      <c r="B5" s="271"/>
      <c r="C5" s="272"/>
      <c r="D5" s="290" t="s">
        <v>256</v>
      </c>
      <c r="E5" s="276" t="s">
        <v>243</v>
      </c>
      <c r="F5" s="277"/>
      <c r="G5" s="277"/>
      <c r="H5" s="278"/>
      <c r="J5" s="78"/>
    </row>
    <row r="6" spans="1:13" s="28" customFormat="1" ht="15.75" customHeight="1" thickBot="1">
      <c r="A6" s="273"/>
      <c r="B6" s="274"/>
      <c r="C6" s="275"/>
      <c r="D6" s="291"/>
      <c r="E6" s="292" t="s">
        <v>23</v>
      </c>
      <c r="F6" s="293"/>
      <c r="G6" s="293"/>
      <c r="H6" s="114">
        <v>0.23530000000000001</v>
      </c>
      <c r="J6" s="78"/>
      <c r="K6" s="29"/>
    </row>
    <row r="7" spans="1:13" s="28" customFormat="1" ht="32.25" customHeight="1" thickBot="1">
      <c r="A7" s="115" t="s">
        <v>0</v>
      </c>
      <c r="B7" s="116" t="s">
        <v>24</v>
      </c>
      <c r="C7" s="116" t="s">
        <v>25</v>
      </c>
      <c r="D7" s="116" t="s">
        <v>8</v>
      </c>
      <c r="E7" s="116" t="s">
        <v>9</v>
      </c>
      <c r="F7" s="117" t="s">
        <v>1</v>
      </c>
      <c r="G7" s="118" t="s">
        <v>10</v>
      </c>
      <c r="H7" s="119" t="s">
        <v>11</v>
      </c>
      <c r="J7" s="135" t="s">
        <v>26</v>
      </c>
    </row>
    <row r="8" spans="1:13" s="28" customFormat="1" ht="16.5" thickBot="1">
      <c r="A8" s="148">
        <v>1</v>
      </c>
      <c r="B8" s="122"/>
      <c r="C8" s="122"/>
      <c r="D8" s="121" t="s">
        <v>250</v>
      </c>
      <c r="E8" s="123"/>
      <c r="F8" s="123"/>
      <c r="G8" s="123"/>
      <c r="H8" s="124"/>
      <c r="J8" s="65"/>
      <c r="K8" s="150">
        <f>G9/100</f>
        <v>128.102</v>
      </c>
    </row>
    <row r="9" spans="1:13" s="28" customFormat="1" ht="18" customHeight="1" thickBot="1">
      <c r="A9" s="128" t="s">
        <v>2</v>
      </c>
      <c r="B9" s="42" t="s">
        <v>249</v>
      </c>
      <c r="C9" s="84" t="s">
        <v>251</v>
      </c>
      <c r="D9" s="43" t="s">
        <v>254</v>
      </c>
      <c r="E9" s="142" t="s">
        <v>9</v>
      </c>
      <c r="F9" s="45">
        <v>1</v>
      </c>
      <c r="G9" s="46">
        <f>ROUND((J9*(1+$H$6)),2)</f>
        <v>12810.2</v>
      </c>
      <c r="H9" s="47">
        <f>ROUND((G9*F9),2)</f>
        <v>12810.2</v>
      </c>
      <c r="J9" s="129">
        <v>10370.11</v>
      </c>
    </row>
    <row r="10" spans="1:13" s="28" customFormat="1" ht="16.5" thickBot="1">
      <c r="A10" s="259" t="s">
        <v>67</v>
      </c>
      <c r="B10" s="260"/>
      <c r="C10" s="260"/>
      <c r="D10" s="260"/>
      <c r="E10" s="260"/>
      <c r="F10" s="260"/>
      <c r="G10" s="261"/>
      <c r="H10" s="167">
        <f>SUM(H7:H9)</f>
        <v>12810.2</v>
      </c>
      <c r="J10" s="137"/>
      <c r="K10" s="56"/>
      <c r="L10" s="55"/>
      <c r="M10" s="56"/>
    </row>
    <row r="11" spans="1:13" s="28" customFormat="1" ht="16.5" thickBot="1">
      <c r="A11" s="146"/>
      <c r="B11" s="147"/>
      <c r="C11" s="147"/>
      <c r="D11" s="147"/>
      <c r="E11" s="147"/>
      <c r="F11" s="147"/>
      <c r="G11" s="147"/>
      <c r="H11" s="112"/>
      <c r="J11" s="137"/>
      <c r="K11" s="56"/>
      <c r="L11" s="55"/>
      <c r="M11" s="56"/>
    </row>
    <row r="12" spans="1:13" s="28" customFormat="1" ht="16.5" thickBot="1">
      <c r="A12" s="148">
        <v>2</v>
      </c>
      <c r="B12" s="122"/>
      <c r="C12" s="122"/>
      <c r="D12" s="121" t="s">
        <v>31</v>
      </c>
      <c r="E12" s="123"/>
      <c r="F12" s="123"/>
      <c r="G12" s="123"/>
      <c r="H12" s="124"/>
      <c r="J12" s="65"/>
    </row>
    <row r="13" spans="1:13" s="28" customFormat="1" ht="18" customHeight="1">
      <c r="A13" s="153" t="s">
        <v>136</v>
      </c>
      <c r="B13" s="42">
        <v>20305</v>
      </c>
      <c r="C13" s="164" t="s">
        <v>30</v>
      </c>
      <c r="D13" s="43" t="s">
        <v>258</v>
      </c>
      <c r="E13" s="44" t="s">
        <v>29</v>
      </c>
      <c r="F13" s="45">
        <v>8</v>
      </c>
      <c r="G13" s="46">
        <f>ROUND((J13*(1+$H$6)),2)</f>
        <v>299.10000000000002</v>
      </c>
      <c r="H13" s="47">
        <f>ROUND((G13*F13),2)</f>
        <v>2392.8000000000002</v>
      </c>
      <c r="J13" s="129">
        <v>242.13</v>
      </c>
    </row>
    <row r="14" spans="1:13" s="28" customFormat="1" ht="60.75" thickBot="1">
      <c r="A14" s="154" t="s">
        <v>137</v>
      </c>
      <c r="B14" s="162">
        <v>20802</v>
      </c>
      <c r="C14" s="165" t="s">
        <v>30</v>
      </c>
      <c r="D14" s="163" t="s">
        <v>273</v>
      </c>
      <c r="E14" s="53" t="s">
        <v>29</v>
      </c>
      <c r="F14" s="54">
        <v>10.9</v>
      </c>
      <c r="G14" s="46">
        <f>ROUND((J14*(1+$H$6)),2)</f>
        <v>578.6</v>
      </c>
      <c r="H14" s="47">
        <f>ROUND((G14*F14),2)</f>
        <v>6306.74</v>
      </c>
      <c r="J14" s="129">
        <v>468.39</v>
      </c>
      <c r="L14" s="55"/>
      <c r="M14" s="56"/>
    </row>
    <row r="15" spans="1:13" s="28" customFormat="1" ht="16.5" thickBot="1">
      <c r="A15" s="262" t="s">
        <v>67</v>
      </c>
      <c r="B15" s="260"/>
      <c r="C15" s="263"/>
      <c r="D15" s="260"/>
      <c r="E15" s="260"/>
      <c r="F15" s="260"/>
      <c r="G15" s="261"/>
      <c r="H15" s="167">
        <f>SUM(H13:H14)</f>
        <v>8699.5400000000009</v>
      </c>
      <c r="J15" s="137"/>
      <c r="K15" s="56"/>
      <c r="L15" s="55"/>
      <c r="M15" s="56"/>
    </row>
    <row r="16" spans="1:13" s="28" customFormat="1" ht="16.5" thickBot="1">
      <c r="A16" s="146"/>
      <c r="B16" s="147"/>
      <c r="C16" s="147"/>
      <c r="D16" s="147"/>
      <c r="E16" s="147"/>
      <c r="F16" s="147"/>
      <c r="G16" s="147"/>
      <c r="H16" s="112"/>
      <c r="J16" s="137"/>
      <c r="K16" s="56"/>
      <c r="L16" s="55"/>
      <c r="M16" s="56"/>
    </row>
    <row r="17" spans="1:13" s="28" customFormat="1" ht="16.5" thickBot="1">
      <c r="A17" s="108"/>
      <c r="B17" s="109"/>
      <c r="C17" s="109"/>
      <c r="D17" s="121" t="s">
        <v>252</v>
      </c>
      <c r="E17" s="110"/>
      <c r="F17" s="110"/>
      <c r="G17" s="110"/>
      <c r="H17" s="111"/>
      <c r="I17" s="78"/>
      <c r="J17" s="78"/>
      <c r="K17" s="81"/>
    </row>
    <row r="18" spans="1:13" s="107" customFormat="1" ht="15.75" thickBot="1">
      <c r="A18" s="21">
        <v>3</v>
      </c>
      <c r="B18" s="22"/>
      <c r="C18" s="22"/>
      <c r="D18" s="23" t="s">
        <v>3</v>
      </c>
      <c r="E18" s="30"/>
      <c r="F18" s="58"/>
      <c r="G18" s="59"/>
      <c r="H18" s="60"/>
      <c r="I18" s="78"/>
      <c r="J18" s="136"/>
      <c r="K18" s="79"/>
      <c r="L18" s="79"/>
      <c r="M18" s="79"/>
    </row>
    <row r="19" spans="1:13" s="107" customFormat="1" ht="30">
      <c r="A19" s="71" t="s">
        <v>138</v>
      </c>
      <c r="B19" s="61">
        <v>100576</v>
      </c>
      <c r="C19" s="86" t="s">
        <v>244</v>
      </c>
      <c r="D19" s="63" t="s">
        <v>246</v>
      </c>
      <c r="E19" s="33" t="s">
        <v>29</v>
      </c>
      <c r="F19" s="62">
        <v>1013.16</v>
      </c>
      <c r="G19" s="46">
        <f>ROUND((J19*(1+$H$6))*(1+$J$4),2)</f>
        <v>2.98</v>
      </c>
      <c r="H19" s="47">
        <f>ROUND((G19*F19),2)</f>
        <v>3019.22</v>
      </c>
      <c r="I19" s="78"/>
      <c r="J19" s="129">
        <v>2.41</v>
      </c>
      <c r="K19" s="79"/>
      <c r="L19" s="79"/>
      <c r="M19" s="79"/>
    </row>
    <row r="20" spans="1:13" ht="45">
      <c r="A20" s="71" t="s">
        <v>142</v>
      </c>
      <c r="B20" s="61">
        <v>94273</v>
      </c>
      <c r="C20" s="86" t="s">
        <v>244</v>
      </c>
      <c r="D20" s="63" t="s">
        <v>245</v>
      </c>
      <c r="E20" s="33" t="s">
        <v>4</v>
      </c>
      <c r="F20" s="62">
        <v>365.04</v>
      </c>
      <c r="G20" s="46">
        <f>ROUND((J20*(1+$H$6)),2)</f>
        <v>65.34</v>
      </c>
      <c r="H20" s="47">
        <f>ROUND((G20*F20),2)</f>
        <v>23851.71</v>
      </c>
      <c r="J20" s="129">
        <v>52.89</v>
      </c>
    </row>
    <row r="21" spans="1:13" ht="30">
      <c r="A21" s="71" t="s">
        <v>145</v>
      </c>
      <c r="B21" s="20">
        <v>92404</v>
      </c>
      <c r="C21" s="85" t="s">
        <v>244</v>
      </c>
      <c r="D21" s="52" t="s">
        <v>262</v>
      </c>
      <c r="E21" s="34" t="s">
        <v>29</v>
      </c>
      <c r="F21" s="54">
        <v>1013.16</v>
      </c>
      <c r="G21" s="151">
        <f>ROUND((J21*(1+$H$6)),2)</f>
        <v>102.54</v>
      </c>
      <c r="H21" s="50">
        <f>ROUND((G21*F21),2)</f>
        <v>103889.43</v>
      </c>
      <c r="J21" s="129">
        <v>83.01</v>
      </c>
    </row>
    <row r="22" spans="1:13" ht="15.75" thickBot="1">
      <c r="A22" s="35"/>
      <c r="B22" s="36"/>
      <c r="C22" s="36"/>
      <c r="D22" s="37"/>
      <c r="E22" s="38"/>
      <c r="F22" s="39"/>
      <c r="G22" s="40" t="s">
        <v>48</v>
      </c>
      <c r="H22" s="166">
        <f>SUM(H19:H21)</f>
        <v>130760.35999999999</v>
      </c>
      <c r="J22" s="136"/>
    </row>
    <row r="23" spans="1:13" ht="15.75" thickBot="1">
      <c r="A23" s="21">
        <v>4</v>
      </c>
      <c r="B23" s="22"/>
      <c r="C23" s="22"/>
      <c r="D23" s="23" t="s">
        <v>32</v>
      </c>
      <c r="E23" s="30"/>
      <c r="F23" s="30"/>
      <c r="G23" s="31"/>
      <c r="H23" s="32"/>
      <c r="J23" s="136"/>
    </row>
    <row r="24" spans="1:13" ht="45" customHeight="1">
      <c r="A24" s="127" t="s">
        <v>161</v>
      </c>
      <c r="B24" s="64">
        <v>102494</v>
      </c>
      <c r="C24" s="86" t="s">
        <v>244</v>
      </c>
      <c r="D24" s="52" t="s">
        <v>263</v>
      </c>
      <c r="E24" s="53" t="s">
        <v>29</v>
      </c>
      <c r="F24" s="54">
        <v>218.78</v>
      </c>
      <c r="G24" s="151">
        <f>ROUND((J24*(1+$H$6))*(1+$J$4),2)</f>
        <v>85.54</v>
      </c>
      <c r="H24" s="50">
        <f>ROUND((G24*F24),2)</f>
        <v>18714.439999999999</v>
      </c>
      <c r="J24" s="129">
        <v>69.25</v>
      </c>
    </row>
    <row r="25" spans="1:13" ht="45" customHeight="1">
      <c r="A25" s="155" t="s">
        <v>165</v>
      </c>
      <c r="B25" s="64">
        <v>41246</v>
      </c>
      <c r="C25" s="86" t="s">
        <v>30</v>
      </c>
      <c r="D25" s="52" t="s">
        <v>46</v>
      </c>
      <c r="E25" s="53" t="s">
        <v>4</v>
      </c>
      <c r="F25" s="54">
        <v>23.8</v>
      </c>
      <c r="G25" s="152">
        <f>ROUND((J25*(1+$H$6))*(1+$J$4),2)</f>
        <v>81.89</v>
      </c>
      <c r="H25" s="50">
        <f>ROUND((G25*F25),2)</f>
        <v>1948.98</v>
      </c>
      <c r="J25" s="129">
        <v>66.290000000000006</v>
      </c>
    </row>
    <row r="26" spans="1:13" ht="15.75" thickBot="1">
      <c r="A26" s="24"/>
      <c r="B26" s="25"/>
      <c r="C26" s="25"/>
      <c r="D26" s="26"/>
      <c r="E26" s="68"/>
      <c r="F26" s="69"/>
      <c r="G26" s="27" t="s">
        <v>48</v>
      </c>
      <c r="H26" s="70">
        <f>SUM(H24:H25)</f>
        <v>20663.419999999998</v>
      </c>
      <c r="J26" s="136"/>
    </row>
    <row r="27" spans="1:13" ht="15.75" thickBot="1">
      <c r="A27" s="21">
        <v>5</v>
      </c>
      <c r="B27" s="22"/>
      <c r="C27" s="22"/>
      <c r="D27" s="23" t="s">
        <v>37</v>
      </c>
      <c r="E27" s="30"/>
      <c r="F27" s="58"/>
      <c r="G27" s="59"/>
      <c r="H27" s="60"/>
      <c r="J27" s="136"/>
    </row>
    <row r="28" spans="1:13">
      <c r="A28" s="71" t="s">
        <v>177</v>
      </c>
      <c r="B28" s="61">
        <v>40936</v>
      </c>
      <c r="C28" s="86" t="s">
        <v>30</v>
      </c>
      <c r="D28" s="63" t="s">
        <v>40</v>
      </c>
      <c r="E28" s="72" t="s">
        <v>29</v>
      </c>
      <c r="F28" s="62">
        <v>1.56</v>
      </c>
      <c r="G28" s="151">
        <f>ROUND((J28*(1+$H$6))*(1+$J$4),2)</f>
        <v>945.61</v>
      </c>
      <c r="H28" s="47">
        <f>ROUND((G28*F28),2)</f>
        <v>1475.15</v>
      </c>
      <c r="J28" s="129">
        <v>765.49</v>
      </c>
    </row>
    <row r="29" spans="1:13" ht="30">
      <c r="A29" s="71" t="s">
        <v>181</v>
      </c>
      <c r="B29" s="64">
        <v>102494</v>
      </c>
      <c r="C29" s="86" t="s">
        <v>244</v>
      </c>
      <c r="D29" s="52" t="s">
        <v>263</v>
      </c>
      <c r="E29" s="72" t="s">
        <v>29</v>
      </c>
      <c r="F29" s="62">
        <v>15.6</v>
      </c>
      <c r="G29" s="151">
        <f>ROUND((J29*(1+$H$6))*(1+$J$4),2)</f>
        <v>85.54</v>
      </c>
      <c r="H29" s="47">
        <f>ROUND((G29*F29),2)</f>
        <v>1334.42</v>
      </c>
      <c r="J29" s="129">
        <v>69.25</v>
      </c>
    </row>
    <row r="30" spans="1:13" ht="15.75" thickBot="1">
      <c r="A30" s="24"/>
      <c r="B30" s="25"/>
      <c r="C30" s="87"/>
      <c r="D30" s="26"/>
      <c r="E30" s="68"/>
      <c r="F30" s="69"/>
      <c r="G30" s="27" t="s">
        <v>48</v>
      </c>
      <c r="H30" s="70">
        <f>SUM(H28:H29)</f>
        <v>2809.57</v>
      </c>
      <c r="J30" s="136"/>
    </row>
    <row r="31" spans="1:13" ht="15.75" thickBot="1">
      <c r="A31" s="21">
        <v>6</v>
      </c>
      <c r="B31" s="22"/>
      <c r="C31" s="88"/>
      <c r="D31" s="23" t="s">
        <v>5</v>
      </c>
      <c r="E31" s="73"/>
      <c r="F31" s="58"/>
      <c r="G31" s="59"/>
      <c r="H31" s="60"/>
      <c r="J31" s="136"/>
    </row>
    <row r="32" spans="1:13">
      <c r="A32" s="71" t="s">
        <v>49</v>
      </c>
      <c r="B32" s="48">
        <v>41180</v>
      </c>
      <c r="C32" s="86" t="s">
        <v>30</v>
      </c>
      <c r="D32" s="75" t="s">
        <v>45</v>
      </c>
      <c r="E32" s="76" t="s">
        <v>4</v>
      </c>
      <c r="F32" s="49">
        <v>376.26</v>
      </c>
      <c r="G32" s="151">
        <f>ROUND((J32*(1+$H$6))*(1+$J$4),2)</f>
        <v>102.65</v>
      </c>
      <c r="H32" s="50">
        <f>ROUND((G32*F32),2)</f>
        <v>38623.089999999997</v>
      </c>
      <c r="J32" s="129">
        <v>83.1</v>
      </c>
    </row>
    <row r="33" spans="1:10" ht="30">
      <c r="A33" s="53" t="s">
        <v>50</v>
      </c>
      <c r="B33" s="51">
        <v>94291</v>
      </c>
      <c r="C33" s="86" t="s">
        <v>244</v>
      </c>
      <c r="D33" s="159" t="s">
        <v>268</v>
      </c>
      <c r="E33" s="76" t="s">
        <v>4</v>
      </c>
      <c r="F33" s="54">
        <v>70.5</v>
      </c>
      <c r="G33" s="152">
        <f>ROUND((J33*(1+$H$6))*(1+$J$4),2)</f>
        <v>80.12</v>
      </c>
      <c r="H33" s="156">
        <f>ROUND((G33*F33),2)</f>
        <v>5648.46</v>
      </c>
      <c r="J33" s="129">
        <v>64.86</v>
      </c>
    </row>
    <row r="34" spans="1:10">
      <c r="A34" s="53" t="s">
        <v>73</v>
      </c>
      <c r="B34" s="51">
        <v>40734</v>
      </c>
      <c r="C34" s="86" t="s">
        <v>30</v>
      </c>
      <c r="D34" s="157" t="s">
        <v>269</v>
      </c>
      <c r="E34" s="34" t="s">
        <v>9</v>
      </c>
      <c r="F34" s="54">
        <v>2</v>
      </c>
      <c r="G34" s="152">
        <f>ROUND((J34*(1+$H$6))*(1+$J$4),2)</f>
        <v>3178.12</v>
      </c>
      <c r="H34" s="156">
        <f>ROUND((G34*F34),2)</f>
        <v>6356.24</v>
      </c>
      <c r="J34" s="129">
        <v>2572.75</v>
      </c>
    </row>
    <row r="35" spans="1:10" ht="15.75" thickBot="1">
      <c r="A35" s="35"/>
      <c r="B35" s="36"/>
      <c r="C35" s="36"/>
      <c r="D35" s="37"/>
      <c r="E35" s="38"/>
      <c r="F35" s="39"/>
      <c r="G35" s="40" t="s">
        <v>48</v>
      </c>
      <c r="H35" s="41">
        <f>SUM(H32:H34)</f>
        <v>50627.789999999994</v>
      </c>
      <c r="J35" s="136"/>
    </row>
    <row r="36" spans="1:10" ht="16.5" hidden="1" thickBot="1">
      <c r="A36" s="146"/>
      <c r="B36" s="147"/>
      <c r="C36" s="147"/>
      <c r="D36" s="147"/>
      <c r="E36" s="147"/>
      <c r="F36" s="147"/>
      <c r="G36" s="147"/>
      <c r="H36" s="112"/>
      <c r="J36" s="136"/>
    </row>
    <row r="37" spans="1:10" ht="16.5" hidden="1" thickBot="1">
      <c r="A37" s="108">
        <v>3</v>
      </c>
      <c r="B37" s="109"/>
      <c r="C37" s="109"/>
      <c r="D37" s="121" t="s">
        <v>85</v>
      </c>
      <c r="E37" s="110"/>
      <c r="F37" s="110"/>
      <c r="G37" s="110"/>
      <c r="H37" s="111"/>
      <c r="J37" s="136"/>
    </row>
    <row r="38" spans="1:10" ht="15.75" hidden="1" thickBot="1">
      <c r="A38" s="21" t="s">
        <v>138</v>
      </c>
      <c r="B38" s="22"/>
      <c r="C38" s="22"/>
      <c r="D38" s="23" t="s">
        <v>3</v>
      </c>
      <c r="E38" s="30"/>
      <c r="F38" s="58"/>
      <c r="G38" s="59"/>
      <c r="H38" s="60"/>
      <c r="J38" s="136"/>
    </row>
    <row r="39" spans="1:10" ht="15.75" hidden="1" thickBot="1">
      <c r="A39" s="71" t="s">
        <v>139</v>
      </c>
      <c r="B39" s="61">
        <v>40754</v>
      </c>
      <c r="C39" s="86" t="s">
        <v>30</v>
      </c>
      <c r="D39" s="63" t="s">
        <v>39</v>
      </c>
      <c r="E39" s="33" t="s">
        <v>29</v>
      </c>
      <c r="F39" s="62">
        <v>0</v>
      </c>
      <c r="G39" s="46">
        <f>ROUND((J39*(1+$H$6))*(1+$J$4),2)</f>
        <v>1.24</v>
      </c>
      <c r="H39" s="47">
        <f>ROUND((G39*F39),2)</f>
        <v>0</v>
      </c>
      <c r="J39" s="129">
        <v>1</v>
      </c>
    </row>
    <row r="40" spans="1:10" ht="30.75" hidden="1" thickBot="1">
      <c r="A40" s="127" t="s">
        <v>140</v>
      </c>
      <c r="B40" s="61">
        <v>40663</v>
      </c>
      <c r="C40" s="86" t="s">
        <v>30</v>
      </c>
      <c r="D40" s="63" t="s">
        <v>237</v>
      </c>
      <c r="E40" s="33" t="s">
        <v>4</v>
      </c>
      <c r="F40" s="62">
        <v>0</v>
      </c>
      <c r="G40" s="46">
        <f>ROUND((J40*(1+$H$6)),2)</f>
        <v>53.15</v>
      </c>
      <c r="H40" s="47">
        <f>ROUND((G40*F40),2)</f>
        <v>0</v>
      </c>
      <c r="J40" s="129">
        <v>43.03</v>
      </c>
    </row>
    <row r="41" spans="1:10" ht="30.75" hidden="1" thickBot="1">
      <c r="A41" s="127" t="s">
        <v>141</v>
      </c>
      <c r="B41" s="20">
        <v>40884</v>
      </c>
      <c r="C41" s="85" t="s">
        <v>30</v>
      </c>
      <c r="D41" s="57" t="s">
        <v>238</v>
      </c>
      <c r="E41" s="34" t="s">
        <v>29</v>
      </c>
      <c r="F41" s="54">
        <v>0</v>
      </c>
      <c r="G41" s="46">
        <f>ROUND((J41*(1+$H$6)),2)</f>
        <v>84.41</v>
      </c>
      <c r="H41" s="50">
        <f>ROUND((G41*F41),2)</f>
        <v>0</v>
      </c>
      <c r="J41" s="129">
        <v>68.33</v>
      </c>
    </row>
    <row r="42" spans="1:10" ht="15.75" hidden="1" thickBot="1">
      <c r="A42" s="35"/>
      <c r="B42" s="36"/>
      <c r="C42" s="36"/>
      <c r="D42" s="37"/>
      <c r="E42" s="38"/>
      <c r="F42" s="39">
        <v>0</v>
      </c>
      <c r="G42" s="40" t="s">
        <v>48</v>
      </c>
      <c r="H42" s="41">
        <f>SUM(H39:H41)</f>
        <v>0</v>
      </c>
      <c r="J42" s="136"/>
    </row>
    <row r="43" spans="1:10" ht="15.75" hidden="1" thickBot="1">
      <c r="A43" s="21" t="s">
        <v>142</v>
      </c>
      <c r="B43" s="22"/>
      <c r="C43" s="22"/>
      <c r="D43" s="23" t="s">
        <v>32</v>
      </c>
      <c r="E43" s="30"/>
      <c r="F43" s="30">
        <v>0</v>
      </c>
      <c r="G43" s="31"/>
      <c r="H43" s="32"/>
      <c r="J43" s="136"/>
    </row>
    <row r="44" spans="1:10" ht="15.75" hidden="1" thickBot="1">
      <c r="A44" s="71" t="s">
        <v>143</v>
      </c>
      <c r="B44" s="64">
        <v>41240</v>
      </c>
      <c r="C44" s="85" t="s">
        <v>30</v>
      </c>
      <c r="D44" s="57" t="s">
        <v>234</v>
      </c>
      <c r="E44" s="34" t="s">
        <v>29</v>
      </c>
      <c r="F44" s="54">
        <v>0</v>
      </c>
      <c r="G44" s="46">
        <f>ROUND((J44*(1+$H$6))*(1+$J$4),2)</f>
        <v>87.58</v>
      </c>
      <c r="H44" s="50">
        <f>ROUND((G44*F44),2)</f>
        <v>0</v>
      </c>
      <c r="J44" s="129">
        <v>70.900000000000006</v>
      </c>
    </row>
    <row r="45" spans="1:10" ht="15.75" hidden="1" thickBot="1">
      <c r="A45" s="71" t="s">
        <v>144</v>
      </c>
      <c r="B45" s="51">
        <v>41246</v>
      </c>
      <c r="C45" s="85" t="s">
        <v>30</v>
      </c>
      <c r="D45" s="57" t="s">
        <v>46</v>
      </c>
      <c r="E45" s="53" t="s">
        <v>4</v>
      </c>
      <c r="F45" s="54">
        <v>0</v>
      </c>
      <c r="G45" s="46">
        <f>ROUND((J45*(1+$H$6))*(1+$J$4),2)</f>
        <v>59.64</v>
      </c>
      <c r="H45" s="50">
        <f>ROUND((G45*F45),2)</f>
        <v>0</v>
      </c>
      <c r="J45" s="129">
        <v>48.28</v>
      </c>
    </row>
    <row r="46" spans="1:10" ht="15.75" hidden="1" thickBot="1">
      <c r="A46" s="24"/>
      <c r="B46" s="25"/>
      <c r="C46" s="25"/>
      <c r="D46" s="26"/>
      <c r="E46" s="68"/>
      <c r="F46" s="69">
        <v>0</v>
      </c>
      <c r="G46" s="27" t="s">
        <v>48</v>
      </c>
      <c r="H46" s="70">
        <f>SUM(H44:H45)</f>
        <v>0</v>
      </c>
      <c r="J46" s="136"/>
    </row>
    <row r="47" spans="1:10" ht="15.75" hidden="1" thickBot="1">
      <c r="A47" s="21" t="s">
        <v>145</v>
      </c>
      <c r="B47" s="22"/>
      <c r="C47" s="22"/>
      <c r="D47" s="103" t="s">
        <v>34</v>
      </c>
      <c r="E47" s="30"/>
      <c r="F47" s="30">
        <v>0</v>
      </c>
      <c r="G47" s="31"/>
      <c r="H47" s="32"/>
      <c r="J47" s="136"/>
    </row>
    <row r="48" spans="1:10" ht="15.75" hidden="1" thickBot="1">
      <c r="A48" s="71" t="s">
        <v>146</v>
      </c>
      <c r="B48" s="51">
        <v>40358</v>
      </c>
      <c r="C48" s="85" t="s">
        <v>30</v>
      </c>
      <c r="D48" s="52" t="s">
        <v>239</v>
      </c>
      <c r="E48" s="34" t="s">
        <v>35</v>
      </c>
      <c r="F48" s="54">
        <v>0</v>
      </c>
      <c r="G48" s="46">
        <f>ROUND((J48*(1+$H$6)),2)</f>
        <v>570.94000000000005</v>
      </c>
      <c r="H48" s="50">
        <f>ROUND((G48*F48),2)</f>
        <v>0</v>
      </c>
      <c r="J48" s="129">
        <v>462.19</v>
      </c>
    </row>
    <row r="49" spans="1:10" ht="15.75" hidden="1" thickBot="1">
      <c r="A49" s="71" t="s">
        <v>147</v>
      </c>
      <c r="B49" s="51">
        <v>40376</v>
      </c>
      <c r="C49" s="85" t="s">
        <v>30</v>
      </c>
      <c r="D49" s="52" t="s">
        <v>240</v>
      </c>
      <c r="E49" s="53" t="s">
        <v>36</v>
      </c>
      <c r="F49" s="54">
        <v>0</v>
      </c>
      <c r="G49" s="46">
        <f>ROUND((J49*(1+$H$6)),2)</f>
        <v>9.75</v>
      </c>
      <c r="H49" s="50">
        <f>ROUND((G49*F49),2)</f>
        <v>0</v>
      </c>
      <c r="J49" s="129">
        <v>7.89</v>
      </c>
    </row>
    <row r="50" spans="1:10" ht="15.75" hidden="1" thickBot="1">
      <c r="A50" s="35"/>
      <c r="B50" s="36"/>
      <c r="C50" s="36"/>
      <c r="D50" s="37"/>
      <c r="E50" s="38"/>
      <c r="F50" s="39">
        <v>0</v>
      </c>
      <c r="G50" s="40" t="s">
        <v>48</v>
      </c>
      <c r="H50" s="41">
        <f>SUM(H48:H49)</f>
        <v>0</v>
      </c>
      <c r="J50" s="136"/>
    </row>
    <row r="51" spans="1:10" ht="15.75" hidden="1" thickBot="1">
      <c r="A51" s="104" t="s">
        <v>148</v>
      </c>
      <c r="B51" s="88"/>
      <c r="C51" s="88"/>
      <c r="D51" s="103" t="s">
        <v>37</v>
      </c>
      <c r="E51" s="31"/>
      <c r="F51" s="105">
        <v>0</v>
      </c>
      <c r="G51" s="59"/>
      <c r="H51" s="106"/>
      <c r="J51" s="136"/>
    </row>
    <row r="52" spans="1:10" ht="15.75" hidden="1" thickBot="1">
      <c r="A52" s="71" t="s">
        <v>149</v>
      </c>
      <c r="B52" s="61">
        <v>40936</v>
      </c>
      <c r="C52" s="86" t="s">
        <v>30</v>
      </c>
      <c r="D52" s="63" t="s">
        <v>40</v>
      </c>
      <c r="E52" s="72" t="s">
        <v>29</v>
      </c>
      <c r="F52" s="62">
        <v>0</v>
      </c>
      <c r="G52" s="46">
        <f>ROUND((J52*(1+$H$6))*(1+$J$4),2)</f>
        <v>555.12</v>
      </c>
      <c r="H52" s="47">
        <f>ROUND((G52*F52),2)</f>
        <v>0</v>
      </c>
      <c r="J52" s="129">
        <v>449.38</v>
      </c>
    </row>
    <row r="53" spans="1:10" ht="15.75" hidden="1" thickBot="1">
      <c r="A53" s="71" t="s">
        <v>150</v>
      </c>
      <c r="B53" s="61">
        <v>42524</v>
      </c>
      <c r="C53" s="86" t="s">
        <v>30</v>
      </c>
      <c r="D53" s="63" t="s">
        <v>47</v>
      </c>
      <c r="E53" s="72" t="s">
        <v>29</v>
      </c>
      <c r="F53" s="62">
        <v>0</v>
      </c>
      <c r="G53" s="46">
        <f>ROUND((J53*(1+$H$6))*(1+$J$4),2)</f>
        <v>95.88</v>
      </c>
      <c r="H53" s="47">
        <f>ROUND((G53*F53),2)</f>
        <v>0</v>
      </c>
      <c r="J53" s="129">
        <v>77.62</v>
      </c>
    </row>
    <row r="54" spans="1:10" ht="15.75" hidden="1" thickBot="1">
      <c r="A54" s="24"/>
      <c r="B54" s="25"/>
      <c r="C54" s="87"/>
      <c r="D54" s="26"/>
      <c r="E54" s="68"/>
      <c r="F54" s="69">
        <v>0</v>
      </c>
      <c r="G54" s="27" t="s">
        <v>48</v>
      </c>
      <c r="H54" s="70">
        <f>SUM(H52:H53)</f>
        <v>0</v>
      </c>
      <c r="J54" s="136"/>
    </row>
    <row r="55" spans="1:10" ht="15.75" hidden="1" thickBot="1">
      <c r="A55" s="21" t="s">
        <v>151</v>
      </c>
      <c r="B55" s="22"/>
      <c r="C55" s="88"/>
      <c r="D55" s="23" t="s">
        <v>5</v>
      </c>
      <c r="E55" s="73"/>
      <c r="F55" s="58">
        <v>0</v>
      </c>
      <c r="G55" s="59"/>
      <c r="H55" s="60"/>
      <c r="J55" s="136"/>
    </row>
    <row r="56" spans="1:10" ht="30.75" hidden="1" thickBot="1">
      <c r="A56" s="71" t="s">
        <v>152</v>
      </c>
      <c r="B56" s="64">
        <v>42756</v>
      </c>
      <c r="C56" s="85" t="s">
        <v>30</v>
      </c>
      <c r="D56" s="57" t="s">
        <v>41</v>
      </c>
      <c r="E56" s="74" t="s">
        <v>4</v>
      </c>
      <c r="F56" s="66">
        <v>0</v>
      </c>
      <c r="G56" s="46">
        <f t="shared" ref="G56:G61" si="0">ROUND((J56*(1+$H$6))*(1+$J$4),2)</f>
        <v>145.69</v>
      </c>
      <c r="H56" s="67">
        <f t="shared" ref="H56:H61" si="1">ROUND((G56*F56),2)</f>
        <v>0</v>
      </c>
      <c r="J56" s="129">
        <v>117.94</v>
      </c>
    </row>
    <row r="57" spans="1:10" ht="30.75" hidden="1" thickBot="1">
      <c r="A57" s="71" t="s">
        <v>153</v>
      </c>
      <c r="B57" s="64">
        <v>42763</v>
      </c>
      <c r="C57" s="85" t="s">
        <v>30</v>
      </c>
      <c r="D57" s="57" t="s">
        <v>42</v>
      </c>
      <c r="E57" s="65" t="s">
        <v>4</v>
      </c>
      <c r="F57" s="66">
        <v>0</v>
      </c>
      <c r="G57" s="46">
        <f t="shared" si="0"/>
        <v>301.91000000000003</v>
      </c>
      <c r="H57" s="67">
        <f t="shared" si="1"/>
        <v>0</v>
      </c>
      <c r="J57" s="129">
        <v>244.4</v>
      </c>
    </row>
    <row r="58" spans="1:10" ht="15.75" hidden="1" thickBot="1">
      <c r="A58" s="71" t="s">
        <v>154</v>
      </c>
      <c r="B58" s="64">
        <v>41175</v>
      </c>
      <c r="C58" s="85" t="s">
        <v>30</v>
      </c>
      <c r="D58" s="57" t="s">
        <v>43</v>
      </c>
      <c r="E58" s="74" t="s">
        <v>4</v>
      </c>
      <c r="F58" s="66">
        <v>0</v>
      </c>
      <c r="G58" s="46">
        <f t="shared" si="0"/>
        <v>24.78</v>
      </c>
      <c r="H58" s="67">
        <f t="shared" si="1"/>
        <v>0</v>
      </c>
      <c r="J58" s="129">
        <v>20.059999999999999</v>
      </c>
    </row>
    <row r="59" spans="1:10" ht="15.75" hidden="1" thickBot="1">
      <c r="A59" s="71" t="s">
        <v>155</v>
      </c>
      <c r="B59" s="64">
        <v>41168</v>
      </c>
      <c r="C59" s="85" t="s">
        <v>30</v>
      </c>
      <c r="D59" s="57" t="s">
        <v>44</v>
      </c>
      <c r="E59" s="65" t="s">
        <v>28</v>
      </c>
      <c r="F59" s="66">
        <v>0</v>
      </c>
      <c r="G59" s="46">
        <f t="shared" si="0"/>
        <v>3012.9</v>
      </c>
      <c r="H59" s="67">
        <f t="shared" si="1"/>
        <v>0</v>
      </c>
      <c r="J59" s="129">
        <v>2439</v>
      </c>
    </row>
    <row r="60" spans="1:10" ht="15.75" hidden="1" thickBot="1">
      <c r="A60" s="71" t="s">
        <v>156</v>
      </c>
      <c r="B60" s="51">
        <v>41241</v>
      </c>
      <c r="C60" s="85" t="s">
        <v>30</v>
      </c>
      <c r="D60" s="52" t="s">
        <v>22</v>
      </c>
      <c r="E60" s="65" t="s">
        <v>28</v>
      </c>
      <c r="F60" s="66">
        <v>0</v>
      </c>
      <c r="G60" s="46">
        <f t="shared" si="0"/>
        <v>1396.99</v>
      </c>
      <c r="H60" s="50">
        <f t="shared" si="1"/>
        <v>0</v>
      </c>
      <c r="J60" s="129">
        <v>1130.8900000000001</v>
      </c>
    </row>
    <row r="61" spans="1:10" ht="15.75" hidden="1" thickBot="1">
      <c r="A61" s="71" t="s">
        <v>157</v>
      </c>
      <c r="B61" s="48">
        <v>41180</v>
      </c>
      <c r="C61" s="85" t="s">
        <v>30</v>
      </c>
      <c r="D61" s="75" t="s">
        <v>45</v>
      </c>
      <c r="E61" s="76" t="s">
        <v>4</v>
      </c>
      <c r="F61" s="49">
        <v>0</v>
      </c>
      <c r="G61" s="46">
        <f t="shared" si="0"/>
        <v>76.819999999999993</v>
      </c>
      <c r="H61" s="50">
        <f t="shared" si="1"/>
        <v>0</v>
      </c>
      <c r="J61" s="129">
        <v>62.19</v>
      </c>
    </row>
    <row r="62" spans="1:10" ht="15.75" hidden="1" thickBot="1">
      <c r="A62" s="35"/>
      <c r="B62" s="36"/>
      <c r="C62" s="36"/>
      <c r="D62" s="37"/>
      <c r="E62" s="38"/>
      <c r="F62" s="39">
        <v>0</v>
      </c>
      <c r="G62" s="40" t="s">
        <v>48</v>
      </c>
      <c r="H62" s="41">
        <f>SUM(H56:H61)</f>
        <v>0</v>
      </c>
      <c r="J62" s="136"/>
    </row>
    <row r="63" spans="1:10" ht="15.75" hidden="1" thickBot="1">
      <c r="A63" s="104" t="s">
        <v>158</v>
      </c>
      <c r="B63" s="88"/>
      <c r="C63" s="88"/>
      <c r="D63" s="103" t="s">
        <v>87</v>
      </c>
      <c r="E63" s="31"/>
      <c r="F63" s="105">
        <v>0</v>
      </c>
      <c r="G63" s="59"/>
      <c r="H63" s="106"/>
      <c r="J63" s="136"/>
    </row>
    <row r="64" spans="1:10" ht="15.75" hidden="1" thickBot="1">
      <c r="A64" s="71" t="s">
        <v>159</v>
      </c>
      <c r="B64" s="61">
        <v>40258</v>
      </c>
      <c r="C64" s="86" t="s">
        <v>30</v>
      </c>
      <c r="D64" s="63" t="s">
        <v>241</v>
      </c>
      <c r="E64" s="72" t="s">
        <v>35</v>
      </c>
      <c r="F64" s="62">
        <v>0</v>
      </c>
      <c r="G64" s="46">
        <f>ROUND((J64*(1+$H$6)),2)</f>
        <v>64.989999999999995</v>
      </c>
      <c r="H64" s="47">
        <f>ROUND((G64*F64),2)</f>
        <v>0</v>
      </c>
      <c r="J64" s="129">
        <v>52.61</v>
      </c>
    </row>
    <row r="65" spans="1:10" ht="30.75" hidden="1" thickBot="1">
      <c r="A65" s="71" t="s">
        <v>160</v>
      </c>
      <c r="B65" s="61" t="s">
        <v>242</v>
      </c>
      <c r="C65" s="86" t="s">
        <v>33</v>
      </c>
      <c r="D65" s="63" t="s">
        <v>88</v>
      </c>
      <c r="E65" s="72" t="s">
        <v>35</v>
      </c>
      <c r="F65" s="62">
        <v>0</v>
      </c>
      <c r="G65" s="46">
        <f>ROUND((J65*(1+$H$6)),2)</f>
        <v>1054.33</v>
      </c>
      <c r="H65" s="47">
        <f>ROUND((G65*F65),2)</f>
        <v>0</v>
      </c>
      <c r="J65" s="138">
        <v>853.5</v>
      </c>
    </row>
    <row r="66" spans="1:10" ht="15.75" hidden="1" thickBot="1">
      <c r="A66" s="24"/>
      <c r="B66" s="25"/>
      <c r="C66" s="87"/>
      <c r="D66" s="26"/>
      <c r="E66" s="68"/>
      <c r="F66" s="69">
        <v>0</v>
      </c>
      <c r="G66" s="27" t="s">
        <v>48</v>
      </c>
      <c r="H66" s="70">
        <f>SUM(H64:H65)</f>
        <v>0</v>
      </c>
      <c r="J66" s="136"/>
    </row>
    <row r="67" spans="1:10" ht="16.5" hidden="1" thickBot="1">
      <c r="A67" s="259">
        <v>0</v>
      </c>
      <c r="B67" s="260"/>
      <c r="C67" s="260"/>
      <c r="D67" s="260"/>
      <c r="E67" s="260"/>
      <c r="F67" s="260"/>
      <c r="G67" s="261"/>
      <c r="H67" s="77">
        <f>H42+H46+H50+H54+H62+H66</f>
        <v>0</v>
      </c>
      <c r="J67" s="136"/>
    </row>
    <row r="68" spans="1:10" ht="16.5" hidden="1" thickBot="1">
      <c r="A68" s="146"/>
      <c r="B68" s="147"/>
      <c r="C68" s="147"/>
      <c r="D68" s="147"/>
      <c r="E68" s="147"/>
      <c r="F68" s="147">
        <v>0</v>
      </c>
      <c r="G68" s="147"/>
      <c r="H68" s="112"/>
      <c r="J68" s="136"/>
    </row>
    <row r="69" spans="1:10" ht="16.5" hidden="1" thickBot="1">
      <c r="A69" s="108">
        <v>4</v>
      </c>
      <c r="B69" s="109"/>
      <c r="C69" s="109"/>
      <c r="D69" s="121" t="s">
        <v>61</v>
      </c>
      <c r="E69" s="110"/>
      <c r="F69" s="110">
        <v>0</v>
      </c>
      <c r="G69" s="110"/>
      <c r="H69" s="111"/>
      <c r="J69" s="136"/>
    </row>
    <row r="70" spans="1:10" ht="15.75" hidden="1" thickBot="1">
      <c r="A70" s="21" t="s">
        <v>161</v>
      </c>
      <c r="B70" s="22"/>
      <c r="C70" s="22"/>
      <c r="D70" s="23" t="s">
        <v>3</v>
      </c>
      <c r="E70" s="30"/>
      <c r="F70" s="58">
        <v>0</v>
      </c>
      <c r="G70" s="59"/>
      <c r="H70" s="60"/>
      <c r="J70" s="136"/>
    </row>
    <row r="71" spans="1:10" ht="15.75" hidden="1" thickBot="1">
      <c r="A71" s="71" t="s">
        <v>163</v>
      </c>
      <c r="B71" s="61">
        <v>40754</v>
      </c>
      <c r="C71" s="86" t="s">
        <v>30</v>
      </c>
      <c r="D71" s="63" t="s">
        <v>39</v>
      </c>
      <c r="E71" s="33" t="s">
        <v>29</v>
      </c>
      <c r="F71" s="62">
        <v>0</v>
      </c>
      <c r="G71" s="46">
        <f>ROUND((J71*(1+$H$6))*(1+$J$4),2)</f>
        <v>1.24</v>
      </c>
      <c r="H71" s="47">
        <f>ROUND((G71*F71),2)</f>
        <v>0</v>
      </c>
      <c r="J71" s="129">
        <v>1</v>
      </c>
    </row>
    <row r="72" spans="1:10" ht="21.75" hidden="1" customHeight="1">
      <c r="A72" s="71" t="s">
        <v>162</v>
      </c>
      <c r="B72" s="61">
        <v>40663</v>
      </c>
      <c r="C72" s="86" t="s">
        <v>30</v>
      </c>
      <c r="D72" s="63" t="s">
        <v>237</v>
      </c>
      <c r="E72" s="33" t="s">
        <v>4</v>
      </c>
      <c r="F72" s="62">
        <v>0</v>
      </c>
      <c r="G72" s="46">
        <f>ROUND((J72*(1+$H$6)),2)</f>
        <v>53.15</v>
      </c>
      <c r="H72" s="47">
        <f>ROUND((G72*F72),2)</f>
        <v>0</v>
      </c>
      <c r="J72" s="129">
        <v>43.03</v>
      </c>
    </row>
    <row r="73" spans="1:10" ht="30.75" hidden="1" thickBot="1">
      <c r="A73" s="71" t="s">
        <v>164</v>
      </c>
      <c r="B73" s="20">
        <v>40884</v>
      </c>
      <c r="C73" s="85" t="s">
        <v>30</v>
      </c>
      <c r="D73" s="57" t="s">
        <v>238</v>
      </c>
      <c r="E73" s="34" t="s">
        <v>29</v>
      </c>
      <c r="F73" s="54">
        <v>0</v>
      </c>
      <c r="G73" s="46">
        <f>ROUND((J73*(1+$H$6)),2)</f>
        <v>84.41</v>
      </c>
      <c r="H73" s="50">
        <f>ROUND((G73*F73),2)</f>
        <v>0</v>
      </c>
      <c r="J73" s="129">
        <v>68.33</v>
      </c>
    </row>
    <row r="74" spans="1:10" ht="15.75" hidden="1" thickBot="1">
      <c r="A74" s="35"/>
      <c r="B74" s="36"/>
      <c r="C74" s="36"/>
      <c r="D74" s="37"/>
      <c r="E74" s="38"/>
      <c r="F74" s="39">
        <v>0</v>
      </c>
      <c r="G74" s="40" t="s">
        <v>48</v>
      </c>
      <c r="H74" s="41">
        <f>SUM(H71:H73)</f>
        <v>0</v>
      </c>
      <c r="J74" s="136"/>
    </row>
    <row r="75" spans="1:10" ht="15.75" hidden="1" thickBot="1">
      <c r="A75" s="21" t="s">
        <v>165</v>
      </c>
      <c r="B75" s="22"/>
      <c r="C75" s="22"/>
      <c r="D75" s="103" t="s">
        <v>34</v>
      </c>
      <c r="E75" s="30"/>
      <c r="F75" s="30">
        <v>0</v>
      </c>
      <c r="G75" s="31"/>
      <c r="H75" s="32"/>
      <c r="J75" s="136"/>
    </row>
    <row r="76" spans="1:10" ht="15.75" hidden="1" thickBot="1">
      <c r="A76" s="71" t="s">
        <v>166</v>
      </c>
      <c r="B76" s="51">
        <v>40358</v>
      </c>
      <c r="C76" s="85" t="s">
        <v>30</v>
      </c>
      <c r="D76" s="52" t="s">
        <v>239</v>
      </c>
      <c r="E76" s="34" t="s">
        <v>35</v>
      </c>
      <c r="F76" s="54">
        <v>0</v>
      </c>
      <c r="G76" s="46">
        <f>ROUND((J76*(1+$H$6)),2)</f>
        <v>570.94000000000005</v>
      </c>
      <c r="H76" s="50">
        <f>ROUND((G76*F76),2)</f>
        <v>0</v>
      </c>
      <c r="J76" s="129">
        <v>462.19</v>
      </c>
    </row>
    <row r="77" spans="1:10" ht="15.75" hidden="1" thickBot="1">
      <c r="A77" s="71" t="s">
        <v>167</v>
      </c>
      <c r="B77" s="51">
        <v>40376</v>
      </c>
      <c r="C77" s="85" t="s">
        <v>30</v>
      </c>
      <c r="D77" s="52" t="s">
        <v>240</v>
      </c>
      <c r="E77" s="53" t="s">
        <v>36</v>
      </c>
      <c r="F77" s="54">
        <v>0</v>
      </c>
      <c r="G77" s="46">
        <f>ROUND((J77*(1+$H$6)),2)</f>
        <v>9.75</v>
      </c>
      <c r="H77" s="50">
        <f>ROUND((G77*F77),2)</f>
        <v>0</v>
      </c>
      <c r="J77" s="129">
        <v>7.89</v>
      </c>
    </row>
    <row r="78" spans="1:10" ht="15.75" hidden="1" thickBot="1">
      <c r="A78" s="35"/>
      <c r="B78" s="36"/>
      <c r="C78" s="36"/>
      <c r="D78" s="37"/>
      <c r="E78" s="38"/>
      <c r="F78" s="39">
        <v>0</v>
      </c>
      <c r="G78" s="40" t="s">
        <v>48</v>
      </c>
      <c r="H78" s="41">
        <f>SUM(H76:H77)</f>
        <v>0</v>
      </c>
      <c r="J78" s="136"/>
    </row>
    <row r="79" spans="1:10" ht="15.75" hidden="1" thickBot="1">
      <c r="A79" s="104" t="s">
        <v>168</v>
      </c>
      <c r="B79" s="88"/>
      <c r="C79" s="88"/>
      <c r="D79" s="103" t="s">
        <v>37</v>
      </c>
      <c r="E79" s="31"/>
      <c r="F79" s="105">
        <v>0</v>
      </c>
      <c r="G79" s="59"/>
      <c r="H79" s="106"/>
      <c r="J79" s="136"/>
    </row>
    <row r="80" spans="1:10" ht="15.75" hidden="1" thickBot="1">
      <c r="A80" s="71" t="s">
        <v>169</v>
      </c>
      <c r="B80" s="61">
        <v>40936</v>
      </c>
      <c r="C80" s="86" t="s">
        <v>30</v>
      </c>
      <c r="D80" s="63" t="s">
        <v>40</v>
      </c>
      <c r="E80" s="72" t="s">
        <v>29</v>
      </c>
      <c r="F80" s="62">
        <v>0</v>
      </c>
      <c r="G80" s="46">
        <f>ROUND((J80*(1+$H$6))*(1+$J$4),2)</f>
        <v>555.12</v>
      </c>
      <c r="H80" s="47">
        <f>ROUND((G80*F80),2)</f>
        <v>0</v>
      </c>
      <c r="J80" s="129">
        <v>449.38</v>
      </c>
    </row>
    <row r="81" spans="1:10" ht="15.75" hidden="1" thickBot="1">
      <c r="A81" s="24"/>
      <c r="B81" s="25"/>
      <c r="C81" s="87"/>
      <c r="D81" s="26"/>
      <c r="E81" s="68"/>
      <c r="F81" s="69">
        <v>0</v>
      </c>
      <c r="G81" s="27" t="s">
        <v>48</v>
      </c>
      <c r="H81" s="70">
        <f>SUM(H80:H80)</f>
        <v>0</v>
      </c>
      <c r="J81" s="136"/>
    </row>
    <row r="82" spans="1:10" ht="15.75" hidden="1" thickBot="1">
      <c r="A82" s="21" t="s">
        <v>170</v>
      </c>
      <c r="B82" s="22"/>
      <c r="C82" s="88"/>
      <c r="D82" s="23" t="s">
        <v>5</v>
      </c>
      <c r="E82" s="73"/>
      <c r="F82" s="58">
        <v>0</v>
      </c>
      <c r="G82" s="59"/>
      <c r="H82" s="60"/>
      <c r="J82" s="136"/>
    </row>
    <row r="83" spans="1:10" ht="30.75" hidden="1" thickBot="1">
      <c r="A83" s="71" t="s">
        <v>171</v>
      </c>
      <c r="B83" s="64">
        <v>42756</v>
      </c>
      <c r="C83" s="85" t="s">
        <v>30</v>
      </c>
      <c r="D83" s="57" t="s">
        <v>41</v>
      </c>
      <c r="E83" s="74" t="s">
        <v>4</v>
      </c>
      <c r="F83" s="66">
        <v>0</v>
      </c>
      <c r="G83" s="46">
        <f t="shared" ref="G83:G88" si="2">ROUND((J83*(1+$H$6))*(1+$J$4),2)</f>
        <v>145.69</v>
      </c>
      <c r="H83" s="67">
        <f t="shared" ref="H83:H88" si="3">ROUND((G83*F83),2)</f>
        <v>0</v>
      </c>
      <c r="J83" s="129">
        <v>117.94</v>
      </c>
    </row>
    <row r="84" spans="1:10" ht="30.75" hidden="1" thickBot="1">
      <c r="A84" s="71" t="s">
        <v>172</v>
      </c>
      <c r="B84" s="64">
        <v>42763</v>
      </c>
      <c r="C84" s="85" t="s">
        <v>30</v>
      </c>
      <c r="D84" s="57" t="s">
        <v>42</v>
      </c>
      <c r="E84" s="65" t="s">
        <v>4</v>
      </c>
      <c r="F84" s="66">
        <v>0</v>
      </c>
      <c r="G84" s="46">
        <f t="shared" si="2"/>
        <v>301.91000000000003</v>
      </c>
      <c r="H84" s="67">
        <f t="shared" si="3"/>
        <v>0</v>
      </c>
      <c r="J84" s="129">
        <v>244.4</v>
      </c>
    </row>
    <row r="85" spans="1:10" ht="15.75" hidden="1" thickBot="1">
      <c r="A85" s="71" t="s">
        <v>173</v>
      </c>
      <c r="B85" s="64">
        <v>41175</v>
      </c>
      <c r="C85" s="85" t="s">
        <v>30</v>
      </c>
      <c r="D85" s="57" t="s">
        <v>43</v>
      </c>
      <c r="E85" s="74" t="s">
        <v>4</v>
      </c>
      <c r="F85" s="66">
        <v>0</v>
      </c>
      <c r="G85" s="46">
        <f t="shared" si="2"/>
        <v>24.78</v>
      </c>
      <c r="H85" s="67">
        <f t="shared" si="3"/>
        <v>0</v>
      </c>
      <c r="J85" s="129">
        <v>20.059999999999999</v>
      </c>
    </row>
    <row r="86" spans="1:10" ht="15.75" hidden="1" thickBot="1">
      <c r="A86" s="71" t="s">
        <v>174</v>
      </c>
      <c r="B86" s="64">
        <v>41168</v>
      </c>
      <c r="C86" s="85" t="s">
        <v>30</v>
      </c>
      <c r="D86" s="57" t="s">
        <v>44</v>
      </c>
      <c r="E86" s="65" t="s">
        <v>28</v>
      </c>
      <c r="F86" s="66">
        <v>0</v>
      </c>
      <c r="G86" s="46">
        <f t="shared" si="2"/>
        <v>3012.9</v>
      </c>
      <c r="H86" s="67">
        <f t="shared" si="3"/>
        <v>0</v>
      </c>
      <c r="J86" s="129">
        <v>2439</v>
      </c>
    </row>
    <row r="87" spans="1:10" ht="15.75" hidden="1" thickBot="1">
      <c r="A87" s="71" t="s">
        <v>175</v>
      </c>
      <c r="B87" s="51">
        <v>41241</v>
      </c>
      <c r="C87" s="85" t="s">
        <v>30</v>
      </c>
      <c r="D87" s="52" t="s">
        <v>22</v>
      </c>
      <c r="E87" s="65" t="s">
        <v>28</v>
      </c>
      <c r="F87" s="66">
        <v>0</v>
      </c>
      <c r="G87" s="46">
        <f t="shared" si="2"/>
        <v>1396.99</v>
      </c>
      <c r="H87" s="50">
        <f t="shared" si="3"/>
        <v>0</v>
      </c>
      <c r="J87" s="129">
        <v>1130.8900000000001</v>
      </c>
    </row>
    <row r="88" spans="1:10" ht="15.75" hidden="1" thickBot="1">
      <c r="A88" s="71" t="s">
        <v>176</v>
      </c>
      <c r="B88" s="48">
        <v>41180</v>
      </c>
      <c r="C88" s="85" t="s">
        <v>30</v>
      </c>
      <c r="D88" s="75" t="s">
        <v>45</v>
      </c>
      <c r="E88" s="76" t="s">
        <v>4</v>
      </c>
      <c r="F88" s="49">
        <v>0</v>
      </c>
      <c r="G88" s="46">
        <f t="shared" si="2"/>
        <v>76.819999999999993</v>
      </c>
      <c r="H88" s="50">
        <f t="shared" si="3"/>
        <v>0</v>
      </c>
      <c r="J88" s="129">
        <v>62.19</v>
      </c>
    </row>
    <row r="89" spans="1:10" ht="15.75" hidden="1" thickBot="1">
      <c r="A89" s="35"/>
      <c r="B89" s="36"/>
      <c r="C89" s="36"/>
      <c r="D89" s="37"/>
      <c r="E89" s="38"/>
      <c r="F89" s="39">
        <v>0</v>
      </c>
      <c r="G89" s="40" t="s">
        <v>48</v>
      </c>
      <c r="H89" s="41">
        <f>SUM(H83:H88)</f>
        <v>0</v>
      </c>
      <c r="J89" s="136"/>
    </row>
    <row r="90" spans="1:10" ht="16.5" hidden="1" thickBot="1">
      <c r="A90" s="259">
        <v>0</v>
      </c>
      <c r="B90" s="260"/>
      <c r="C90" s="260"/>
      <c r="D90" s="260"/>
      <c r="E90" s="260"/>
      <c r="F90" s="260"/>
      <c r="G90" s="261"/>
      <c r="H90" s="77">
        <f>H74+H78+H81+H89</f>
        <v>0</v>
      </c>
      <c r="J90" s="81"/>
    </row>
    <row r="91" spans="1:10" ht="15.75" hidden="1" thickBot="1">
      <c r="A91" s="264">
        <v>0</v>
      </c>
      <c r="B91" s="265"/>
      <c r="C91" s="265"/>
      <c r="D91" s="265"/>
      <c r="E91" s="265"/>
      <c r="F91" s="265"/>
      <c r="G91" s="265"/>
      <c r="H91" s="266"/>
    </row>
    <row r="92" spans="1:10" ht="16.5" hidden="1" thickBot="1">
      <c r="A92" s="108">
        <v>5</v>
      </c>
      <c r="B92" s="109"/>
      <c r="C92" s="109"/>
      <c r="D92" s="121" t="s">
        <v>62</v>
      </c>
      <c r="E92" s="110"/>
      <c r="F92" s="110">
        <v>0</v>
      </c>
      <c r="G92" s="110"/>
      <c r="H92" s="111"/>
    </row>
    <row r="93" spans="1:10" ht="15.75" hidden="1" thickBot="1">
      <c r="A93" s="21" t="s">
        <v>177</v>
      </c>
      <c r="B93" s="22"/>
      <c r="C93" s="22"/>
      <c r="D93" s="23" t="s">
        <v>3</v>
      </c>
      <c r="E93" s="30"/>
      <c r="F93" s="58">
        <v>0</v>
      </c>
      <c r="G93" s="59"/>
      <c r="H93" s="60"/>
      <c r="J93" s="136"/>
    </row>
    <row r="94" spans="1:10" ht="15.75" hidden="1" thickBot="1">
      <c r="A94" s="71" t="s">
        <v>178</v>
      </c>
      <c r="B94" s="61">
        <v>40754</v>
      </c>
      <c r="C94" s="86" t="s">
        <v>30</v>
      </c>
      <c r="D94" s="63" t="s">
        <v>39</v>
      </c>
      <c r="E94" s="33" t="s">
        <v>29</v>
      </c>
      <c r="F94" s="62">
        <v>0</v>
      </c>
      <c r="G94" s="46">
        <f>ROUND((J94*(1+$H$6))*(1+$J$4),2)</f>
        <v>1.24</v>
      </c>
      <c r="H94" s="47">
        <f>ROUND((G94*F94),2)</f>
        <v>0</v>
      </c>
      <c r="J94" s="129">
        <v>1</v>
      </c>
    </row>
    <row r="95" spans="1:10" ht="30.75" hidden="1" thickBot="1">
      <c r="A95" s="71" t="s">
        <v>179</v>
      </c>
      <c r="B95" s="61">
        <v>40663</v>
      </c>
      <c r="C95" s="86" t="s">
        <v>30</v>
      </c>
      <c r="D95" s="63" t="s">
        <v>237</v>
      </c>
      <c r="E95" s="33" t="s">
        <v>4</v>
      </c>
      <c r="F95" s="62">
        <v>0</v>
      </c>
      <c r="G95" s="46">
        <f>ROUND((J95*(1+$H$6)),2)</f>
        <v>53.15</v>
      </c>
      <c r="H95" s="47">
        <f>ROUND((G95*F95),2)</f>
        <v>0</v>
      </c>
      <c r="J95" s="129">
        <v>43.03</v>
      </c>
    </row>
    <row r="96" spans="1:10" ht="30.75" hidden="1" thickBot="1">
      <c r="A96" s="71" t="s">
        <v>180</v>
      </c>
      <c r="B96" s="20">
        <v>40884</v>
      </c>
      <c r="C96" s="85" t="s">
        <v>30</v>
      </c>
      <c r="D96" s="57" t="s">
        <v>238</v>
      </c>
      <c r="E96" s="34" t="s">
        <v>29</v>
      </c>
      <c r="F96" s="54">
        <v>0</v>
      </c>
      <c r="G96" s="46">
        <f>ROUND((J96*(1+$H$6)),2)</f>
        <v>84.41</v>
      </c>
      <c r="H96" s="50">
        <f>ROUND((G96*F96),2)</f>
        <v>0</v>
      </c>
      <c r="J96" s="129">
        <v>68.33</v>
      </c>
    </row>
    <row r="97" spans="1:10" ht="15.75" hidden="1" thickBot="1">
      <c r="A97" s="35"/>
      <c r="B97" s="36"/>
      <c r="C97" s="36"/>
      <c r="D97" s="37"/>
      <c r="E97" s="38"/>
      <c r="F97" s="39"/>
      <c r="G97" s="40" t="s">
        <v>48</v>
      </c>
      <c r="H97" s="41">
        <f>SUM(H94:H96)</f>
        <v>0</v>
      </c>
      <c r="J97" s="136"/>
    </row>
    <row r="98" spans="1:10" ht="15.75" hidden="1" thickBot="1">
      <c r="A98" s="21" t="s">
        <v>181</v>
      </c>
      <c r="B98" s="22"/>
      <c r="C98" s="22"/>
      <c r="D98" s="23" t="s">
        <v>32</v>
      </c>
      <c r="E98" s="30"/>
      <c r="F98" s="30">
        <v>0</v>
      </c>
      <c r="G98" s="31"/>
      <c r="H98" s="32"/>
      <c r="J98" s="136"/>
    </row>
    <row r="99" spans="1:10" ht="15.75" hidden="1" thickBot="1">
      <c r="A99" s="71" t="s">
        <v>182</v>
      </c>
      <c r="B99" s="64">
        <v>41240</v>
      </c>
      <c r="C99" s="85" t="s">
        <v>30</v>
      </c>
      <c r="D99" s="57" t="s">
        <v>234</v>
      </c>
      <c r="E99" s="34" t="s">
        <v>29</v>
      </c>
      <c r="F99" s="54">
        <v>0</v>
      </c>
      <c r="G99" s="46">
        <f>ROUND((J99*(1+$H$6))*(1+$J$4),2)</f>
        <v>87.58</v>
      </c>
      <c r="H99" s="50">
        <f>ROUND((G99*F99),2)</f>
        <v>0</v>
      </c>
      <c r="J99" s="129">
        <v>70.900000000000006</v>
      </c>
    </row>
    <row r="100" spans="1:10" ht="15.75" hidden="1" thickBot="1">
      <c r="A100" s="71" t="s">
        <v>183</v>
      </c>
      <c r="B100" s="51">
        <v>41246</v>
      </c>
      <c r="C100" s="85" t="s">
        <v>30</v>
      </c>
      <c r="D100" s="57" t="s">
        <v>46</v>
      </c>
      <c r="E100" s="53" t="s">
        <v>4</v>
      </c>
      <c r="F100" s="54">
        <v>0</v>
      </c>
      <c r="G100" s="46">
        <f>ROUND((J100*(1+$H$6))*(1+$J$4),2)</f>
        <v>59.64</v>
      </c>
      <c r="H100" s="50">
        <f>ROUND((G100*F100),2)</f>
        <v>0</v>
      </c>
      <c r="J100" s="129">
        <v>48.28</v>
      </c>
    </row>
    <row r="101" spans="1:10" ht="15.75" hidden="1" thickBot="1">
      <c r="A101" s="24"/>
      <c r="B101" s="25"/>
      <c r="C101" s="25"/>
      <c r="D101" s="26"/>
      <c r="E101" s="68"/>
      <c r="F101" s="69">
        <v>0</v>
      </c>
      <c r="G101" s="27" t="s">
        <v>48</v>
      </c>
      <c r="H101" s="70">
        <f>SUM(H99:H100)</f>
        <v>0</v>
      </c>
      <c r="J101" s="136"/>
    </row>
    <row r="102" spans="1:10" ht="15.75" hidden="1" thickBot="1">
      <c r="A102" s="21" t="s">
        <v>184</v>
      </c>
      <c r="B102" s="22"/>
      <c r="C102" s="22"/>
      <c r="D102" s="103" t="s">
        <v>34</v>
      </c>
      <c r="E102" s="30"/>
      <c r="F102" s="30">
        <v>0</v>
      </c>
      <c r="G102" s="31"/>
      <c r="H102" s="32"/>
      <c r="J102" s="136"/>
    </row>
    <row r="103" spans="1:10" ht="15.75" hidden="1" thickBot="1">
      <c r="A103" s="71" t="s">
        <v>185</v>
      </c>
      <c r="B103" s="51">
        <v>40358</v>
      </c>
      <c r="C103" s="85" t="s">
        <v>30</v>
      </c>
      <c r="D103" s="52" t="s">
        <v>239</v>
      </c>
      <c r="E103" s="34" t="s">
        <v>35</v>
      </c>
      <c r="F103" s="54">
        <v>0</v>
      </c>
      <c r="G103" s="46">
        <f>ROUND((J103*(1+$H$6)),2)</f>
        <v>570.94000000000005</v>
      </c>
      <c r="H103" s="50">
        <f>ROUND((G103*F103),2)</f>
        <v>0</v>
      </c>
      <c r="J103" s="129">
        <v>462.19</v>
      </c>
    </row>
    <row r="104" spans="1:10" ht="15.75" hidden="1" thickBot="1">
      <c r="A104" s="71" t="s">
        <v>186</v>
      </c>
      <c r="B104" s="51">
        <v>40376</v>
      </c>
      <c r="C104" s="85" t="s">
        <v>30</v>
      </c>
      <c r="D104" s="52" t="s">
        <v>240</v>
      </c>
      <c r="E104" s="53" t="s">
        <v>36</v>
      </c>
      <c r="F104" s="54">
        <v>0</v>
      </c>
      <c r="G104" s="46">
        <f>ROUND((J104*(1+$H$6)),2)</f>
        <v>9.75</v>
      </c>
      <c r="H104" s="50">
        <f>ROUND((G104*F104),2)</f>
        <v>0</v>
      </c>
      <c r="J104" s="129">
        <v>7.89</v>
      </c>
    </row>
    <row r="105" spans="1:10" ht="15.75" hidden="1" thickBot="1">
      <c r="A105" s="35"/>
      <c r="B105" s="36"/>
      <c r="C105" s="36"/>
      <c r="D105" s="37"/>
      <c r="E105" s="38"/>
      <c r="F105" s="39">
        <v>0</v>
      </c>
      <c r="G105" s="40" t="s">
        <v>48</v>
      </c>
      <c r="H105" s="41">
        <f>SUM(H103:H104)</f>
        <v>0</v>
      </c>
      <c r="J105" s="136"/>
    </row>
    <row r="106" spans="1:10" ht="15.75" hidden="1" thickBot="1">
      <c r="A106" s="104" t="s">
        <v>187</v>
      </c>
      <c r="B106" s="88"/>
      <c r="C106" s="88"/>
      <c r="D106" s="103" t="s">
        <v>37</v>
      </c>
      <c r="E106" s="31"/>
      <c r="F106" s="105">
        <v>0</v>
      </c>
      <c r="G106" s="59"/>
      <c r="H106" s="106"/>
      <c r="J106" s="136"/>
    </row>
    <row r="107" spans="1:10" ht="15.75" hidden="1" thickBot="1">
      <c r="A107" s="71" t="s">
        <v>188</v>
      </c>
      <c r="B107" s="61">
        <v>40936</v>
      </c>
      <c r="C107" s="86" t="s">
        <v>30</v>
      </c>
      <c r="D107" s="63" t="s">
        <v>40</v>
      </c>
      <c r="E107" s="72" t="s">
        <v>29</v>
      </c>
      <c r="F107" s="62">
        <v>0</v>
      </c>
      <c r="G107" s="46">
        <f>ROUND((J107*(1+$H$6))*(1+$J$4),2)</f>
        <v>555.12</v>
      </c>
      <c r="H107" s="47">
        <f>ROUND((G107*F107),2)</f>
        <v>0</v>
      </c>
      <c r="J107" s="129">
        <v>449.38</v>
      </c>
    </row>
    <row r="108" spans="1:10" ht="15.75" hidden="1" thickBot="1">
      <c r="A108" s="71" t="s">
        <v>189</v>
      </c>
      <c r="B108" s="61">
        <v>42524</v>
      </c>
      <c r="C108" s="86" t="s">
        <v>30</v>
      </c>
      <c r="D108" s="63" t="s">
        <v>47</v>
      </c>
      <c r="E108" s="72" t="s">
        <v>29</v>
      </c>
      <c r="F108" s="62">
        <v>0</v>
      </c>
      <c r="G108" s="46">
        <f>ROUND((J108*(1+$H$6))*(1+$J$4),2)</f>
        <v>95.88</v>
      </c>
      <c r="H108" s="47">
        <f>ROUND((G108*F108),2)</f>
        <v>0</v>
      </c>
      <c r="J108" s="129">
        <v>77.62</v>
      </c>
    </row>
    <row r="109" spans="1:10" ht="15.75" hidden="1" thickBot="1">
      <c r="A109" s="24"/>
      <c r="B109" s="25"/>
      <c r="C109" s="87"/>
      <c r="D109" s="26"/>
      <c r="E109" s="68"/>
      <c r="F109" s="69">
        <v>0</v>
      </c>
      <c r="G109" s="27" t="s">
        <v>48</v>
      </c>
      <c r="H109" s="70">
        <f>SUM(H107:H108)</f>
        <v>0</v>
      </c>
      <c r="J109" s="136"/>
    </row>
    <row r="110" spans="1:10" ht="15.75" hidden="1" thickBot="1">
      <c r="A110" s="21" t="s">
        <v>190</v>
      </c>
      <c r="B110" s="22"/>
      <c r="C110" s="88"/>
      <c r="D110" s="23" t="s">
        <v>5</v>
      </c>
      <c r="E110" s="73"/>
      <c r="F110" s="58">
        <v>0</v>
      </c>
      <c r="G110" s="59"/>
      <c r="H110" s="60"/>
      <c r="J110" s="136"/>
    </row>
    <row r="111" spans="1:10" ht="30.75" hidden="1" thickBot="1">
      <c r="A111" s="71" t="s">
        <v>191</v>
      </c>
      <c r="B111" s="64">
        <v>42756</v>
      </c>
      <c r="C111" s="85" t="s">
        <v>30</v>
      </c>
      <c r="D111" s="57" t="s">
        <v>41</v>
      </c>
      <c r="E111" s="74" t="s">
        <v>4</v>
      </c>
      <c r="F111" s="66">
        <v>0</v>
      </c>
      <c r="G111" s="46">
        <f t="shared" ref="G111:G116" si="4">ROUND((J111*(1+$H$6))*(1+$J$4),2)</f>
        <v>145.69</v>
      </c>
      <c r="H111" s="67">
        <f t="shared" ref="H111:H116" si="5">ROUND((G111*F111),2)</f>
        <v>0</v>
      </c>
      <c r="J111" s="129">
        <v>117.94</v>
      </c>
    </row>
    <row r="112" spans="1:10" ht="30.75" hidden="1" thickBot="1">
      <c r="A112" s="71" t="s">
        <v>192</v>
      </c>
      <c r="B112" s="64">
        <v>42763</v>
      </c>
      <c r="C112" s="85" t="s">
        <v>30</v>
      </c>
      <c r="D112" s="57" t="s">
        <v>42</v>
      </c>
      <c r="E112" s="65" t="s">
        <v>4</v>
      </c>
      <c r="F112" s="66">
        <v>0</v>
      </c>
      <c r="G112" s="46">
        <f t="shared" si="4"/>
        <v>301.91000000000003</v>
      </c>
      <c r="H112" s="67">
        <f t="shared" si="5"/>
        <v>0</v>
      </c>
      <c r="J112" s="129">
        <v>244.4</v>
      </c>
    </row>
    <row r="113" spans="1:10" ht="15.75" hidden="1" thickBot="1">
      <c r="A113" s="71" t="s">
        <v>193</v>
      </c>
      <c r="B113" s="64">
        <v>41175</v>
      </c>
      <c r="C113" s="85" t="s">
        <v>30</v>
      </c>
      <c r="D113" s="57" t="s">
        <v>43</v>
      </c>
      <c r="E113" s="74" t="s">
        <v>4</v>
      </c>
      <c r="F113" s="66">
        <v>0</v>
      </c>
      <c r="G113" s="46">
        <f t="shared" si="4"/>
        <v>24.78</v>
      </c>
      <c r="H113" s="67">
        <f t="shared" si="5"/>
        <v>0</v>
      </c>
      <c r="J113" s="129">
        <v>20.059999999999999</v>
      </c>
    </row>
    <row r="114" spans="1:10" ht="15.75" hidden="1" thickBot="1">
      <c r="A114" s="71" t="s">
        <v>194</v>
      </c>
      <c r="B114" s="64">
        <v>41168</v>
      </c>
      <c r="C114" s="85" t="s">
        <v>30</v>
      </c>
      <c r="D114" s="57" t="s">
        <v>44</v>
      </c>
      <c r="E114" s="65" t="s">
        <v>28</v>
      </c>
      <c r="F114" s="66">
        <v>0</v>
      </c>
      <c r="G114" s="46">
        <f t="shared" si="4"/>
        <v>3012.9</v>
      </c>
      <c r="H114" s="67">
        <f t="shared" si="5"/>
        <v>0</v>
      </c>
      <c r="J114" s="129">
        <v>2439</v>
      </c>
    </row>
    <row r="115" spans="1:10" ht="15.75" hidden="1" thickBot="1">
      <c r="A115" s="71" t="s">
        <v>195</v>
      </c>
      <c r="B115" s="51">
        <v>41241</v>
      </c>
      <c r="C115" s="85" t="s">
        <v>30</v>
      </c>
      <c r="D115" s="52" t="s">
        <v>22</v>
      </c>
      <c r="E115" s="65" t="s">
        <v>28</v>
      </c>
      <c r="F115" s="66">
        <v>0</v>
      </c>
      <c r="G115" s="46">
        <f t="shared" si="4"/>
        <v>1396.99</v>
      </c>
      <c r="H115" s="50">
        <f t="shared" si="5"/>
        <v>0</v>
      </c>
      <c r="J115" s="129">
        <v>1130.8900000000001</v>
      </c>
    </row>
    <row r="116" spans="1:10" ht="15.75" hidden="1" thickBot="1">
      <c r="A116" s="71" t="s">
        <v>196</v>
      </c>
      <c r="B116" s="48">
        <v>41180</v>
      </c>
      <c r="C116" s="85" t="s">
        <v>30</v>
      </c>
      <c r="D116" s="75" t="s">
        <v>45</v>
      </c>
      <c r="E116" s="76" t="s">
        <v>4</v>
      </c>
      <c r="F116" s="49">
        <v>0</v>
      </c>
      <c r="G116" s="46">
        <f t="shared" si="4"/>
        <v>76.819999999999993</v>
      </c>
      <c r="H116" s="50">
        <f t="shared" si="5"/>
        <v>0</v>
      </c>
      <c r="J116" s="129">
        <v>62.19</v>
      </c>
    </row>
    <row r="117" spans="1:10" ht="15.75" hidden="1" thickBot="1">
      <c r="A117" s="35"/>
      <c r="B117" s="36"/>
      <c r="C117" s="36"/>
      <c r="D117" s="37"/>
      <c r="E117" s="38"/>
      <c r="F117" s="39">
        <v>0</v>
      </c>
      <c r="G117" s="40" t="s">
        <v>48</v>
      </c>
      <c r="H117" s="41">
        <f>SUM(H111:H116)</f>
        <v>0</v>
      </c>
      <c r="J117" s="136"/>
    </row>
    <row r="118" spans="1:10" ht="15.75" hidden="1" thickBot="1">
      <c r="A118" s="104" t="s">
        <v>197</v>
      </c>
      <c r="B118" s="88"/>
      <c r="C118" s="88"/>
      <c r="D118" s="103" t="s">
        <v>87</v>
      </c>
      <c r="E118" s="31"/>
      <c r="F118" s="105">
        <v>0</v>
      </c>
      <c r="G118" s="59"/>
      <c r="H118" s="106"/>
      <c r="J118" s="136"/>
    </row>
    <row r="119" spans="1:10" ht="15.75" hidden="1" thickBot="1">
      <c r="A119" s="71" t="s">
        <v>198</v>
      </c>
      <c r="B119" s="61">
        <v>40258</v>
      </c>
      <c r="C119" s="86" t="s">
        <v>30</v>
      </c>
      <c r="D119" s="63" t="s">
        <v>241</v>
      </c>
      <c r="E119" s="72" t="s">
        <v>35</v>
      </c>
      <c r="F119" s="62">
        <v>0</v>
      </c>
      <c r="G119" s="46">
        <f>ROUND((J119*(1+$H$6)),2)</f>
        <v>64.989999999999995</v>
      </c>
      <c r="H119" s="47">
        <f>ROUND((G119*F119),2)</f>
        <v>0</v>
      </c>
      <c r="J119" s="129">
        <v>52.61</v>
      </c>
    </row>
    <row r="120" spans="1:10" ht="30.75" hidden="1" thickBot="1">
      <c r="A120" s="71" t="s">
        <v>199</v>
      </c>
      <c r="B120" s="61" t="s">
        <v>242</v>
      </c>
      <c r="C120" s="86" t="s">
        <v>33</v>
      </c>
      <c r="D120" s="63" t="s">
        <v>88</v>
      </c>
      <c r="E120" s="72" t="s">
        <v>35</v>
      </c>
      <c r="F120" s="62">
        <v>0</v>
      </c>
      <c r="G120" s="46">
        <f>ROUND((J120*(1+$H$6)),2)</f>
        <v>1054.33</v>
      </c>
      <c r="H120" s="47">
        <f>ROUND((G120*F120),2)</f>
        <v>0</v>
      </c>
      <c r="J120" s="138">
        <v>853.5</v>
      </c>
    </row>
    <row r="121" spans="1:10" ht="15.75" hidden="1" thickBot="1">
      <c r="A121" s="24"/>
      <c r="B121" s="25"/>
      <c r="C121" s="87"/>
      <c r="D121" s="26"/>
      <c r="E121" s="68"/>
      <c r="F121" s="69">
        <v>0</v>
      </c>
      <c r="G121" s="27" t="s">
        <v>48</v>
      </c>
      <c r="H121" s="70">
        <f>SUM(H119:H120)</f>
        <v>0</v>
      </c>
      <c r="J121" s="136"/>
    </row>
    <row r="122" spans="1:10" ht="16.5" hidden="1" thickBot="1">
      <c r="A122" s="259">
        <v>0</v>
      </c>
      <c r="B122" s="260"/>
      <c r="C122" s="260"/>
      <c r="D122" s="260"/>
      <c r="E122" s="260"/>
      <c r="F122" s="260"/>
      <c r="G122" s="261"/>
      <c r="H122" s="77">
        <f>H97+H101+H105+H109+H117+H121</f>
        <v>0</v>
      </c>
    </row>
    <row r="123" spans="1:10" ht="16.5" hidden="1" thickBot="1">
      <c r="A123" s="146"/>
      <c r="B123" s="147"/>
      <c r="C123" s="147"/>
      <c r="D123" s="147"/>
      <c r="E123" s="147"/>
      <c r="F123" s="147">
        <v>0</v>
      </c>
      <c r="G123" s="147"/>
      <c r="H123" s="112"/>
    </row>
    <row r="124" spans="1:10" ht="16.5" hidden="1" thickBot="1">
      <c r="A124" s="108">
        <v>6</v>
      </c>
      <c r="B124" s="109"/>
      <c r="C124" s="109"/>
      <c r="D124" s="121" t="s">
        <v>63</v>
      </c>
      <c r="E124" s="110"/>
      <c r="F124" s="110">
        <v>0</v>
      </c>
      <c r="G124" s="110"/>
      <c r="H124" s="111"/>
    </row>
    <row r="125" spans="1:10" ht="15.75" hidden="1" thickBot="1">
      <c r="A125" s="21" t="s">
        <v>49</v>
      </c>
      <c r="B125" s="22"/>
      <c r="C125" s="22"/>
      <c r="D125" s="23" t="s">
        <v>3</v>
      </c>
      <c r="E125" s="30"/>
      <c r="F125" s="58"/>
      <c r="G125" s="59"/>
      <c r="H125" s="60"/>
      <c r="J125" s="136"/>
    </row>
    <row r="126" spans="1:10" ht="15.75" hidden="1" thickBot="1">
      <c r="A126" s="71" t="s">
        <v>91</v>
      </c>
      <c r="B126" s="61">
        <v>40754</v>
      </c>
      <c r="C126" s="86" t="s">
        <v>30</v>
      </c>
      <c r="D126" s="63" t="s">
        <v>39</v>
      </c>
      <c r="E126" s="33" t="s">
        <v>29</v>
      </c>
      <c r="F126" s="62">
        <v>0</v>
      </c>
      <c r="G126" s="46">
        <f>ROUND((J126*(1+$H$6))*(1+$J$4),2)</f>
        <v>1.24</v>
      </c>
      <c r="H126" s="47">
        <f>ROUND((G126*F126),2)</f>
        <v>0</v>
      </c>
      <c r="J126" s="129">
        <v>1</v>
      </c>
    </row>
    <row r="127" spans="1:10" ht="30.75" hidden="1" thickBot="1">
      <c r="A127" s="71" t="s">
        <v>92</v>
      </c>
      <c r="B127" s="61">
        <v>40663</v>
      </c>
      <c r="C127" s="86" t="s">
        <v>30</v>
      </c>
      <c r="D127" s="63" t="s">
        <v>237</v>
      </c>
      <c r="E127" s="33" t="s">
        <v>4</v>
      </c>
      <c r="F127" s="62">
        <v>0</v>
      </c>
      <c r="G127" s="46">
        <f>ROUND((J127*(1+$H$6)),2)</f>
        <v>53.15</v>
      </c>
      <c r="H127" s="47">
        <f>ROUND((G127*F127),2)</f>
        <v>0</v>
      </c>
      <c r="J127" s="129">
        <v>43.03</v>
      </c>
    </row>
    <row r="128" spans="1:10" ht="30.75" hidden="1" thickBot="1">
      <c r="A128" s="71" t="s">
        <v>93</v>
      </c>
      <c r="B128" s="20">
        <v>40884</v>
      </c>
      <c r="C128" s="85" t="s">
        <v>30</v>
      </c>
      <c r="D128" s="57" t="s">
        <v>238</v>
      </c>
      <c r="E128" s="34" t="s">
        <v>29</v>
      </c>
      <c r="F128" s="54">
        <v>0</v>
      </c>
      <c r="G128" s="46">
        <f>ROUND((J128*(1+$H$6)),2)</f>
        <v>84.41</v>
      </c>
      <c r="H128" s="50">
        <f>ROUND((G128*F128),2)</f>
        <v>0</v>
      </c>
      <c r="J128" s="129">
        <v>68.33</v>
      </c>
    </row>
    <row r="129" spans="1:10" ht="15.75" hidden="1" thickBot="1">
      <c r="A129" s="35"/>
      <c r="B129" s="36"/>
      <c r="C129" s="36"/>
      <c r="D129" s="37"/>
      <c r="E129" s="38"/>
      <c r="F129" s="39">
        <v>0</v>
      </c>
      <c r="G129" s="40" t="s">
        <v>48</v>
      </c>
      <c r="H129" s="41">
        <f>SUM(H126:H128)</f>
        <v>0</v>
      </c>
      <c r="J129" s="136"/>
    </row>
    <row r="130" spans="1:10" ht="15.75" hidden="1" thickBot="1">
      <c r="A130" s="21" t="s">
        <v>50</v>
      </c>
      <c r="B130" s="22"/>
      <c r="C130" s="22"/>
      <c r="D130" s="23" t="s">
        <v>32</v>
      </c>
      <c r="E130" s="30"/>
      <c r="F130" s="30">
        <v>0</v>
      </c>
      <c r="G130" s="31"/>
      <c r="H130" s="32"/>
      <c r="J130" s="136"/>
    </row>
    <row r="131" spans="1:10" ht="15.75" hidden="1" thickBot="1">
      <c r="A131" s="71" t="s">
        <v>94</v>
      </c>
      <c r="B131" s="64">
        <v>41240</v>
      </c>
      <c r="C131" s="85" t="s">
        <v>30</v>
      </c>
      <c r="D131" s="57" t="s">
        <v>234</v>
      </c>
      <c r="E131" s="34" t="s">
        <v>29</v>
      </c>
      <c r="F131" s="54">
        <v>0</v>
      </c>
      <c r="G131" s="46">
        <f>ROUND((J131*(1+$H$6))*(1+$J$4),2)</f>
        <v>87.58</v>
      </c>
      <c r="H131" s="50">
        <f>ROUND((G131*F131),2)</f>
        <v>0</v>
      </c>
      <c r="J131" s="129">
        <v>70.900000000000006</v>
      </c>
    </row>
    <row r="132" spans="1:10" ht="15.75" hidden="1" thickBot="1">
      <c r="A132" s="71" t="s">
        <v>95</v>
      </c>
      <c r="B132" s="51">
        <v>41246</v>
      </c>
      <c r="C132" s="85" t="s">
        <v>30</v>
      </c>
      <c r="D132" s="57" t="s">
        <v>46</v>
      </c>
      <c r="E132" s="53" t="s">
        <v>4</v>
      </c>
      <c r="F132" s="54">
        <v>0</v>
      </c>
      <c r="G132" s="46">
        <f>ROUND((J132*(1+$H$6))*(1+$J$4),2)</f>
        <v>59.64</v>
      </c>
      <c r="H132" s="50">
        <f>ROUND((G132*F132),2)</f>
        <v>0</v>
      </c>
      <c r="J132" s="129">
        <v>48.28</v>
      </c>
    </row>
    <row r="133" spans="1:10" ht="15.75" hidden="1" thickBot="1">
      <c r="A133" s="24"/>
      <c r="B133" s="25"/>
      <c r="C133" s="25"/>
      <c r="D133" s="26"/>
      <c r="E133" s="68"/>
      <c r="F133" s="69">
        <v>0</v>
      </c>
      <c r="G133" s="27" t="s">
        <v>48</v>
      </c>
      <c r="H133" s="70">
        <f>SUM(H131:H132)</f>
        <v>0</v>
      </c>
      <c r="J133" s="136"/>
    </row>
    <row r="134" spans="1:10" ht="15.75" hidden="1" thickBot="1">
      <c r="A134" s="21" t="s">
        <v>73</v>
      </c>
      <c r="B134" s="22"/>
      <c r="C134" s="22"/>
      <c r="D134" s="103" t="s">
        <v>34</v>
      </c>
      <c r="E134" s="30"/>
      <c r="F134" s="30">
        <v>0</v>
      </c>
      <c r="G134" s="31"/>
      <c r="H134" s="32"/>
      <c r="J134" s="136"/>
    </row>
    <row r="135" spans="1:10" ht="15.75" hidden="1" thickBot="1">
      <c r="A135" s="71" t="s">
        <v>96</v>
      </c>
      <c r="B135" s="51">
        <v>40358</v>
      </c>
      <c r="C135" s="85" t="s">
        <v>30</v>
      </c>
      <c r="D135" s="52" t="s">
        <v>239</v>
      </c>
      <c r="E135" s="34" t="s">
        <v>35</v>
      </c>
      <c r="F135" s="54">
        <v>0</v>
      </c>
      <c r="G135" s="46">
        <f>ROUND((J135*(1+$H$6)),2)</f>
        <v>570.94000000000005</v>
      </c>
      <c r="H135" s="50">
        <f>ROUND((G135*F135),2)</f>
        <v>0</v>
      </c>
      <c r="J135" s="129">
        <v>462.19</v>
      </c>
    </row>
    <row r="136" spans="1:10" ht="15.75" hidden="1" thickBot="1">
      <c r="A136" s="71" t="s">
        <v>97</v>
      </c>
      <c r="B136" s="51">
        <v>40376</v>
      </c>
      <c r="C136" s="85" t="s">
        <v>30</v>
      </c>
      <c r="D136" s="52" t="s">
        <v>240</v>
      </c>
      <c r="E136" s="53" t="s">
        <v>36</v>
      </c>
      <c r="F136" s="54">
        <v>0</v>
      </c>
      <c r="G136" s="46">
        <f>ROUND((J136*(1+$H$6)),2)</f>
        <v>9.75</v>
      </c>
      <c r="H136" s="50">
        <f>ROUND((G136*F136),2)</f>
        <v>0</v>
      </c>
      <c r="J136" s="129">
        <v>7.89</v>
      </c>
    </row>
    <row r="137" spans="1:10" ht="15.75" hidden="1" thickBot="1">
      <c r="A137" s="35"/>
      <c r="B137" s="36"/>
      <c r="C137" s="36"/>
      <c r="D137" s="37"/>
      <c r="E137" s="38"/>
      <c r="F137" s="39">
        <v>0</v>
      </c>
      <c r="G137" s="40" t="s">
        <v>48</v>
      </c>
      <c r="H137" s="41">
        <f>SUM(H135:H136)</f>
        <v>0</v>
      </c>
      <c r="J137" s="136"/>
    </row>
    <row r="138" spans="1:10" ht="15.75" hidden="1" thickBot="1">
      <c r="A138" s="104" t="s">
        <v>74</v>
      </c>
      <c r="B138" s="88"/>
      <c r="C138" s="88"/>
      <c r="D138" s="103" t="s">
        <v>37</v>
      </c>
      <c r="E138" s="31"/>
      <c r="F138" s="105">
        <v>0</v>
      </c>
      <c r="G138" s="59"/>
      <c r="H138" s="106"/>
      <c r="J138" s="136"/>
    </row>
    <row r="139" spans="1:10" ht="15.75" hidden="1" thickBot="1">
      <c r="A139" s="71" t="s">
        <v>98</v>
      </c>
      <c r="B139" s="61">
        <v>40936</v>
      </c>
      <c r="C139" s="86" t="s">
        <v>30</v>
      </c>
      <c r="D139" s="63" t="s">
        <v>40</v>
      </c>
      <c r="E139" s="72" t="s">
        <v>29</v>
      </c>
      <c r="F139" s="62">
        <v>0</v>
      </c>
      <c r="G139" s="46">
        <f>ROUND((J139*(1+$H$6))*(1+$J$4),2)</f>
        <v>555.12</v>
      </c>
      <c r="H139" s="47">
        <f>ROUND((G139*F139),2)</f>
        <v>0</v>
      </c>
      <c r="J139" s="129">
        <v>449.38</v>
      </c>
    </row>
    <row r="140" spans="1:10" ht="15.75" hidden="1" thickBot="1">
      <c r="A140" s="71" t="s">
        <v>99</v>
      </c>
      <c r="B140" s="61">
        <v>42524</v>
      </c>
      <c r="C140" s="86" t="s">
        <v>30</v>
      </c>
      <c r="D140" s="63" t="s">
        <v>47</v>
      </c>
      <c r="E140" s="72" t="s">
        <v>29</v>
      </c>
      <c r="F140" s="62">
        <v>0</v>
      </c>
      <c r="G140" s="46">
        <f>ROUND((J140*(1+$H$6))*(1+$J$4),2)</f>
        <v>95.88</v>
      </c>
      <c r="H140" s="47">
        <f>ROUND((G140*F140),2)</f>
        <v>0</v>
      </c>
      <c r="J140" s="129">
        <v>77.62</v>
      </c>
    </row>
    <row r="141" spans="1:10" ht="15.75" hidden="1" thickBot="1">
      <c r="A141" s="24"/>
      <c r="B141" s="25"/>
      <c r="C141" s="87"/>
      <c r="D141" s="26"/>
      <c r="E141" s="68"/>
      <c r="F141" s="69">
        <v>0</v>
      </c>
      <c r="G141" s="27" t="s">
        <v>48</v>
      </c>
      <c r="H141" s="70">
        <f>SUM(H139:H140)</f>
        <v>0</v>
      </c>
      <c r="J141" s="136"/>
    </row>
    <row r="142" spans="1:10" ht="15.75" hidden="1" thickBot="1">
      <c r="A142" s="21" t="s">
        <v>75</v>
      </c>
      <c r="B142" s="22"/>
      <c r="C142" s="88"/>
      <c r="D142" s="23" t="s">
        <v>5</v>
      </c>
      <c r="E142" s="73"/>
      <c r="F142" s="58">
        <v>0</v>
      </c>
      <c r="G142" s="59"/>
      <c r="H142" s="60"/>
      <c r="J142" s="136"/>
    </row>
    <row r="143" spans="1:10" ht="30.75" hidden="1" thickBot="1">
      <c r="A143" s="71" t="s">
        <v>100</v>
      </c>
      <c r="B143" s="64">
        <v>42756</v>
      </c>
      <c r="C143" s="85" t="s">
        <v>30</v>
      </c>
      <c r="D143" s="57" t="s">
        <v>41</v>
      </c>
      <c r="E143" s="74" t="s">
        <v>4</v>
      </c>
      <c r="F143" s="66">
        <v>0</v>
      </c>
      <c r="G143" s="46">
        <f t="shared" ref="G143:G148" si="6">ROUND((J143*(1+$H$6))*(1+$J$4),2)</f>
        <v>145.69</v>
      </c>
      <c r="H143" s="67">
        <f t="shared" ref="H143:H148" si="7">ROUND((G143*F143),2)</f>
        <v>0</v>
      </c>
      <c r="J143" s="129">
        <v>117.94</v>
      </c>
    </row>
    <row r="144" spans="1:10" ht="30.75" hidden="1" thickBot="1">
      <c r="A144" s="71" t="s">
        <v>101</v>
      </c>
      <c r="B144" s="64">
        <v>42763</v>
      </c>
      <c r="C144" s="85" t="s">
        <v>30</v>
      </c>
      <c r="D144" s="57" t="s">
        <v>42</v>
      </c>
      <c r="E144" s="65" t="s">
        <v>4</v>
      </c>
      <c r="F144" s="66">
        <v>0</v>
      </c>
      <c r="G144" s="46">
        <f t="shared" si="6"/>
        <v>301.91000000000003</v>
      </c>
      <c r="H144" s="67">
        <f t="shared" si="7"/>
        <v>0</v>
      </c>
      <c r="J144" s="129">
        <v>244.4</v>
      </c>
    </row>
    <row r="145" spans="1:10" ht="15.75" hidden="1" thickBot="1">
      <c r="A145" s="71" t="s">
        <v>102</v>
      </c>
      <c r="B145" s="64">
        <v>41175</v>
      </c>
      <c r="C145" s="85" t="s">
        <v>30</v>
      </c>
      <c r="D145" s="57" t="s">
        <v>43</v>
      </c>
      <c r="E145" s="74" t="s">
        <v>4</v>
      </c>
      <c r="F145" s="66">
        <v>0</v>
      </c>
      <c r="G145" s="46">
        <f t="shared" si="6"/>
        <v>24.78</v>
      </c>
      <c r="H145" s="67">
        <f t="shared" si="7"/>
        <v>0</v>
      </c>
      <c r="J145" s="129">
        <v>20.059999999999999</v>
      </c>
    </row>
    <row r="146" spans="1:10" ht="15.75" hidden="1" thickBot="1">
      <c r="A146" s="71" t="s">
        <v>103</v>
      </c>
      <c r="B146" s="64">
        <v>41168</v>
      </c>
      <c r="C146" s="85" t="s">
        <v>30</v>
      </c>
      <c r="D146" s="57" t="s">
        <v>44</v>
      </c>
      <c r="E146" s="65" t="s">
        <v>28</v>
      </c>
      <c r="F146" s="66">
        <v>0</v>
      </c>
      <c r="G146" s="46">
        <f t="shared" si="6"/>
        <v>3012.9</v>
      </c>
      <c r="H146" s="67">
        <f t="shared" si="7"/>
        <v>0</v>
      </c>
      <c r="J146" s="129">
        <v>2439</v>
      </c>
    </row>
    <row r="147" spans="1:10" ht="15.75" hidden="1" thickBot="1">
      <c r="A147" s="71" t="s">
        <v>104</v>
      </c>
      <c r="B147" s="51">
        <v>41241</v>
      </c>
      <c r="C147" s="85" t="s">
        <v>30</v>
      </c>
      <c r="D147" s="52" t="s">
        <v>22</v>
      </c>
      <c r="E147" s="65" t="s">
        <v>28</v>
      </c>
      <c r="F147" s="66">
        <v>0</v>
      </c>
      <c r="G147" s="46">
        <f t="shared" si="6"/>
        <v>1396.99</v>
      </c>
      <c r="H147" s="50">
        <f t="shared" si="7"/>
        <v>0</v>
      </c>
      <c r="J147" s="129">
        <v>1130.8900000000001</v>
      </c>
    </row>
    <row r="148" spans="1:10" ht="15.75" hidden="1" thickBot="1">
      <c r="A148" s="71" t="s">
        <v>105</v>
      </c>
      <c r="B148" s="48">
        <v>41180</v>
      </c>
      <c r="C148" s="85" t="s">
        <v>30</v>
      </c>
      <c r="D148" s="75" t="s">
        <v>45</v>
      </c>
      <c r="E148" s="76" t="s">
        <v>4</v>
      </c>
      <c r="F148" s="49">
        <v>0</v>
      </c>
      <c r="G148" s="46">
        <f t="shared" si="6"/>
        <v>76.819999999999993</v>
      </c>
      <c r="H148" s="50">
        <f t="shared" si="7"/>
        <v>0</v>
      </c>
      <c r="J148" s="129">
        <v>62.19</v>
      </c>
    </row>
    <row r="149" spans="1:10" ht="15.75" hidden="1" thickBot="1">
      <c r="A149" s="35"/>
      <c r="B149" s="36"/>
      <c r="C149" s="36"/>
      <c r="D149" s="37"/>
      <c r="E149" s="38"/>
      <c r="F149" s="39">
        <v>0</v>
      </c>
      <c r="G149" s="40" t="s">
        <v>48</v>
      </c>
      <c r="H149" s="41">
        <f>SUM(H143:H148)</f>
        <v>0</v>
      </c>
      <c r="J149" s="136"/>
    </row>
    <row r="150" spans="1:10" ht="16.5" hidden="1" thickBot="1">
      <c r="A150" s="259">
        <v>0</v>
      </c>
      <c r="B150" s="260"/>
      <c r="C150" s="260"/>
      <c r="D150" s="260"/>
      <c r="E150" s="260"/>
      <c r="F150" s="260"/>
      <c r="G150" s="261"/>
      <c r="H150" s="77">
        <f>H129+H133+H137+H141+H149</f>
        <v>0</v>
      </c>
    </row>
    <row r="151" spans="1:10" ht="16.5" hidden="1" thickBot="1">
      <c r="A151" s="146"/>
      <c r="B151" s="147"/>
      <c r="C151" s="147"/>
      <c r="D151" s="147"/>
      <c r="E151" s="147"/>
      <c r="F151" s="147">
        <v>0</v>
      </c>
      <c r="G151" s="147"/>
      <c r="H151" s="112"/>
    </row>
    <row r="152" spans="1:10" ht="16.5" hidden="1" thickBot="1">
      <c r="A152" s="108">
        <v>7</v>
      </c>
      <c r="B152" s="109"/>
      <c r="C152" s="109"/>
      <c r="D152" s="121" t="s">
        <v>64</v>
      </c>
      <c r="E152" s="110"/>
      <c r="F152" s="110">
        <v>0</v>
      </c>
      <c r="G152" s="110"/>
      <c r="H152" s="111"/>
    </row>
    <row r="153" spans="1:10" ht="15.75" hidden="1" thickBot="1">
      <c r="A153" s="21" t="s">
        <v>51</v>
      </c>
      <c r="B153" s="22"/>
      <c r="C153" s="22"/>
      <c r="D153" s="23" t="s">
        <v>3</v>
      </c>
      <c r="E153" s="30"/>
      <c r="F153" s="58">
        <v>0</v>
      </c>
      <c r="G153" s="59"/>
      <c r="H153" s="60"/>
      <c r="J153" s="136"/>
    </row>
    <row r="154" spans="1:10" ht="15.75" hidden="1" thickBot="1">
      <c r="A154" s="71" t="s">
        <v>106</v>
      </c>
      <c r="B154" s="61">
        <v>40754</v>
      </c>
      <c r="C154" s="86" t="s">
        <v>30</v>
      </c>
      <c r="D154" s="63" t="s">
        <v>39</v>
      </c>
      <c r="E154" s="33" t="s">
        <v>29</v>
      </c>
      <c r="F154" s="62">
        <v>0</v>
      </c>
      <c r="G154" s="46">
        <f>ROUND((J154*(1+$H$6))*(1+$J$4),2)</f>
        <v>1.24</v>
      </c>
      <c r="H154" s="47">
        <f>ROUND((G154*F154),2)</f>
        <v>0</v>
      </c>
      <c r="J154" s="129">
        <v>1</v>
      </c>
    </row>
    <row r="155" spans="1:10" ht="30.75" hidden="1" thickBot="1">
      <c r="A155" s="71" t="s">
        <v>107</v>
      </c>
      <c r="B155" s="61">
        <v>40663</v>
      </c>
      <c r="C155" s="86" t="s">
        <v>30</v>
      </c>
      <c r="D155" s="63" t="s">
        <v>237</v>
      </c>
      <c r="E155" s="33" t="s">
        <v>4</v>
      </c>
      <c r="F155" s="62">
        <v>0</v>
      </c>
      <c r="G155" s="46">
        <f>ROUND((J155*(1+$H$6)),2)</f>
        <v>53.15</v>
      </c>
      <c r="H155" s="47">
        <f>ROUND((G155*F155),2)</f>
        <v>0</v>
      </c>
      <c r="J155" s="129">
        <v>43.03</v>
      </c>
    </row>
    <row r="156" spans="1:10" ht="30.75" hidden="1" thickBot="1">
      <c r="A156" s="71" t="s">
        <v>108</v>
      </c>
      <c r="B156" s="20">
        <v>40884</v>
      </c>
      <c r="C156" s="85" t="s">
        <v>30</v>
      </c>
      <c r="D156" s="57" t="s">
        <v>238</v>
      </c>
      <c r="E156" s="34" t="s">
        <v>29</v>
      </c>
      <c r="F156" s="54">
        <v>0</v>
      </c>
      <c r="G156" s="46">
        <f>ROUND((J156*(1+$H$6)),2)</f>
        <v>84.41</v>
      </c>
      <c r="H156" s="50">
        <f>ROUND((G156*F156),2)</f>
        <v>0</v>
      </c>
      <c r="J156" s="129">
        <v>68.33</v>
      </c>
    </row>
    <row r="157" spans="1:10" ht="15.75" hidden="1" thickBot="1">
      <c r="A157" s="35"/>
      <c r="B157" s="36"/>
      <c r="C157" s="36"/>
      <c r="D157" s="37"/>
      <c r="E157" s="38"/>
      <c r="F157" s="39">
        <v>0</v>
      </c>
      <c r="G157" s="40" t="s">
        <v>48</v>
      </c>
      <c r="H157" s="41">
        <f>SUM(H154:H156)</f>
        <v>0</v>
      </c>
      <c r="J157" s="136"/>
    </row>
    <row r="158" spans="1:10" ht="15.75" hidden="1" thickBot="1">
      <c r="A158" s="21" t="s">
        <v>52</v>
      </c>
      <c r="B158" s="22"/>
      <c r="C158" s="22"/>
      <c r="D158" s="23" t="s">
        <v>32</v>
      </c>
      <c r="E158" s="30"/>
      <c r="F158" s="30">
        <v>0</v>
      </c>
      <c r="G158" s="31"/>
      <c r="H158" s="32"/>
      <c r="J158" s="136"/>
    </row>
    <row r="159" spans="1:10" ht="15.75" hidden="1" thickBot="1">
      <c r="A159" s="71" t="s">
        <v>109</v>
      </c>
      <c r="B159" s="64">
        <v>41240</v>
      </c>
      <c r="C159" s="85" t="s">
        <v>30</v>
      </c>
      <c r="D159" s="57" t="s">
        <v>234</v>
      </c>
      <c r="E159" s="34" t="s">
        <v>29</v>
      </c>
      <c r="F159" s="54">
        <v>0</v>
      </c>
      <c r="G159" s="46">
        <f>ROUND((J159*(1+$H$6))*(1+$J$4),2)</f>
        <v>87.58</v>
      </c>
      <c r="H159" s="50">
        <f>ROUND((G159*F159),2)</f>
        <v>0</v>
      </c>
      <c r="J159" s="129">
        <v>70.900000000000006</v>
      </c>
    </row>
    <row r="160" spans="1:10" ht="15.75" hidden="1" thickBot="1">
      <c r="A160" s="71" t="s">
        <v>110</v>
      </c>
      <c r="B160" s="51">
        <v>41246</v>
      </c>
      <c r="C160" s="85" t="s">
        <v>30</v>
      </c>
      <c r="D160" s="57" t="s">
        <v>46</v>
      </c>
      <c r="E160" s="53" t="s">
        <v>4</v>
      </c>
      <c r="F160" s="54">
        <v>0</v>
      </c>
      <c r="G160" s="46">
        <f>ROUND((J160*(1+$H$6))*(1+$J$4),2)</f>
        <v>59.64</v>
      </c>
      <c r="H160" s="50">
        <f>ROUND((G160*F160),2)</f>
        <v>0</v>
      </c>
      <c r="J160" s="129">
        <v>48.28</v>
      </c>
    </row>
    <row r="161" spans="1:10" ht="15.75" hidden="1" thickBot="1">
      <c r="A161" s="24"/>
      <c r="B161" s="25"/>
      <c r="C161" s="25"/>
      <c r="D161" s="26"/>
      <c r="E161" s="68"/>
      <c r="F161" s="69">
        <v>0</v>
      </c>
      <c r="G161" s="27" t="s">
        <v>48</v>
      </c>
      <c r="H161" s="70">
        <f>SUM(H159:H160)</f>
        <v>0</v>
      </c>
      <c r="J161" s="136"/>
    </row>
    <row r="162" spans="1:10" ht="15.75" hidden="1" thickBot="1">
      <c r="A162" s="21" t="s">
        <v>53</v>
      </c>
      <c r="B162" s="22"/>
      <c r="C162" s="22"/>
      <c r="D162" s="103" t="s">
        <v>34</v>
      </c>
      <c r="E162" s="30"/>
      <c r="F162" s="30">
        <v>0</v>
      </c>
      <c r="G162" s="31"/>
      <c r="H162" s="32"/>
      <c r="J162" s="136"/>
    </row>
    <row r="163" spans="1:10" ht="15.75" hidden="1" thickBot="1">
      <c r="A163" s="71" t="s">
        <v>111</v>
      </c>
      <c r="B163" s="51">
        <v>40358</v>
      </c>
      <c r="C163" s="85" t="s">
        <v>30</v>
      </c>
      <c r="D163" s="52" t="s">
        <v>239</v>
      </c>
      <c r="E163" s="34" t="s">
        <v>35</v>
      </c>
      <c r="F163" s="54">
        <v>0</v>
      </c>
      <c r="G163" s="46">
        <f>ROUND((J163*(1+$H$6)),2)</f>
        <v>570.94000000000005</v>
      </c>
      <c r="H163" s="50">
        <f>ROUND((G163*F163),2)</f>
        <v>0</v>
      </c>
      <c r="J163" s="129">
        <v>462.19</v>
      </c>
    </row>
    <row r="164" spans="1:10" ht="15.75" hidden="1" thickBot="1">
      <c r="A164" s="71" t="s">
        <v>112</v>
      </c>
      <c r="B164" s="51">
        <v>40376</v>
      </c>
      <c r="C164" s="85" t="s">
        <v>30</v>
      </c>
      <c r="D164" s="52" t="s">
        <v>240</v>
      </c>
      <c r="E164" s="53" t="s">
        <v>36</v>
      </c>
      <c r="F164" s="54">
        <v>0</v>
      </c>
      <c r="G164" s="46">
        <f>ROUND((J164*(1+$H$6)),2)</f>
        <v>9.75</v>
      </c>
      <c r="H164" s="50">
        <f>ROUND((G164*F164),2)</f>
        <v>0</v>
      </c>
      <c r="J164" s="129">
        <v>7.89</v>
      </c>
    </row>
    <row r="165" spans="1:10" ht="15.75" hidden="1" thickBot="1">
      <c r="A165" s="35"/>
      <c r="B165" s="36"/>
      <c r="C165" s="36"/>
      <c r="D165" s="37"/>
      <c r="E165" s="38"/>
      <c r="F165" s="39">
        <v>0</v>
      </c>
      <c r="G165" s="40" t="s">
        <v>48</v>
      </c>
      <c r="H165" s="41">
        <f>SUM(H163:H164)</f>
        <v>0</v>
      </c>
      <c r="J165" s="136"/>
    </row>
    <row r="166" spans="1:10" ht="15.75" hidden="1" thickBot="1">
      <c r="A166" s="104" t="s">
        <v>54</v>
      </c>
      <c r="B166" s="88"/>
      <c r="C166" s="88"/>
      <c r="D166" s="103" t="s">
        <v>37</v>
      </c>
      <c r="E166" s="31"/>
      <c r="F166" s="105">
        <v>0</v>
      </c>
      <c r="G166" s="59"/>
      <c r="H166" s="106"/>
      <c r="J166" s="136"/>
    </row>
    <row r="167" spans="1:10" ht="15.75" hidden="1" thickBot="1">
      <c r="A167" s="71" t="s">
        <v>113</v>
      </c>
      <c r="B167" s="61">
        <v>40936</v>
      </c>
      <c r="C167" s="86" t="s">
        <v>30</v>
      </c>
      <c r="D167" s="63" t="s">
        <v>40</v>
      </c>
      <c r="E167" s="72" t="s">
        <v>29</v>
      </c>
      <c r="F167" s="62">
        <v>0</v>
      </c>
      <c r="G167" s="46">
        <f>ROUND((J167*(1+$H$6))*(1+$J$4),2)</f>
        <v>555.12</v>
      </c>
      <c r="H167" s="47">
        <f>ROUND((G167*F167),2)</f>
        <v>0</v>
      </c>
      <c r="J167" s="129">
        <v>449.38</v>
      </c>
    </row>
    <row r="168" spans="1:10" ht="15.75" hidden="1" thickBot="1">
      <c r="A168" s="71" t="s">
        <v>114</v>
      </c>
      <c r="B168" s="61">
        <v>42524</v>
      </c>
      <c r="C168" s="86" t="s">
        <v>30</v>
      </c>
      <c r="D168" s="63" t="s">
        <v>47</v>
      </c>
      <c r="E168" s="72" t="s">
        <v>29</v>
      </c>
      <c r="F168" s="62">
        <v>0</v>
      </c>
      <c r="G168" s="46">
        <f>ROUND((J168*(1+$H$6))*(1+$J$4),2)</f>
        <v>95.88</v>
      </c>
      <c r="H168" s="47">
        <f>ROUND((G168*F168),2)</f>
        <v>0</v>
      </c>
      <c r="J168" s="129">
        <v>77.62</v>
      </c>
    </row>
    <row r="169" spans="1:10" ht="15.75" hidden="1" thickBot="1">
      <c r="A169" s="24"/>
      <c r="B169" s="25"/>
      <c r="C169" s="87"/>
      <c r="D169" s="26"/>
      <c r="E169" s="68"/>
      <c r="F169" s="69">
        <v>0</v>
      </c>
      <c r="G169" s="27" t="s">
        <v>48</v>
      </c>
      <c r="H169" s="70">
        <f>SUM(H167:H168)</f>
        <v>0</v>
      </c>
      <c r="J169" s="136"/>
    </row>
    <row r="170" spans="1:10" ht="15.75" hidden="1" thickBot="1">
      <c r="A170" s="21" t="s">
        <v>55</v>
      </c>
      <c r="B170" s="22"/>
      <c r="C170" s="88"/>
      <c r="D170" s="23" t="s">
        <v>5</v>
      </c>
      <c r="E170" s="73"/>
      <c r="F170" s="58">
        <v>0</v>
      </c>
      <c r="G170" s="59"/>
      <c r="H170" s="60"/>
      <c r="J170" s="136"/>
    </row>
    <row r="171" spans="1:10" ht="30.75" hidden="1" thickBot="1">
      <c r="A171" s="71" t="s">
        <v>115</v>
      </c>
      <c r="B171" s="64">
        <v>42756</v>
      </c>
      <c r="C171" s="85" t="s">
        <v>30</v>
      </c>
      <c r="D171" s="57" t="s">
        <v>41</v>
      </c>
      <c r="E171" s="74" t="s">
        <v>4</v>
      </c>
      <c r="F171" s="66">
        <v>0</v>
      </c>
      <c r="G171" s="46">
        <f t="shared" ref="G171:G176" si="8">ROUND((J171*(1+$H$6))*(1+$J$4),2)</f>
        <v>145.69</v>
      </c>
      <c r="H171" s="67">
        <f t="shared" ref="H171:H176" si="9">ROUND((G171*F171),2)</f>
        <v>0</v>
      </c>
      <c r="J171" s="129">
        <v>117.94</v>
      </c>
    </row>
    <row r="172" spans="1:10" ht="30.75" hidden="1" thickBot="1">
      <c r="A172" s="71" t="s">
        <v>116</v>
      </c>
      <c r="B172" s="64">
        <v>42763</v>
      </c>
      <c r="C172" s="85" t="s">
        <v>30</v>
      </c>
      <c r="D172" s="57" t="s">
        <v>42</v>
      </c>
      <c r="E172" s="65" t="s">
        <v>4</v>
      </c>
      <c r="F172" s="66">
        <v>0</v>
      </c>
      <c r="G172" s="46">
        <f t="shared" si="8"/>
        <v>301.91000000000003</v>
      </c>
      <c r="H172" s="67">
        <f t="shared" si="9"/>
        <v>0</v>
      </c>
      <c r="J172" s="129">
        <v>244.4</v>
      </c>
    </row>
    <row r="173" spans="1:10" ht="15.75" hidden="1" thickBot="1">
      <c r="A173" s="71" t="s">
        <v>117</v>
      </c>
      <c r="B173" s="64">
        <v>41175</v>
      </c>
      <c r="C173" s="85" t="s">
        <v>30</v>
      </c>
      <c r="D173" s="57" t="s">
        <v>43</v>
      </c>
      <c r="E173" s="74" t="s">
        <v>4</v>
      </c>
      <c r="F173" s="66">
        <v>0</v>
      </c>
      <c r="G173" s="46">
        <f t="shared" si="8"/>
        <v>24.78</v>
      </c>
      <c r="H173" s="67">
        <f t="shared" si="9"/>
        <v>0</v>
      </c>
      <c r="J173" s="129">
        <v>20.059999999999999</v>
      </c>
    </row>
    <row r="174" spans="1:10" ht="15.75" hidden="1" thickBot="1">
      <c r="A174" s="71" t="s">
        <v>118</v>
      </c>
      <c r="B174" s="64">
        <v>41168</v>
      </c>
      <c r="C174" s="85" t="s">
        <v>30</v>
      </c>
      <c r="D174" s="57" t="s">
        <v>44</v>
      </c>
      <c r="E174" s="65" t="s">
        <v>28</v>
      </c>
      <c r="F174" s="66">
        <v>0</v>
      </c>
      <c r="G174" s="46">
        <f t="shared" si="8"/>
        <v>3012.9</v>
      </c>
      <c r="H174" s="67">
        <f t="shared" si="9"/>
        <v>0</v>
      </c>
      <c r="J174" s="129">
        <v>2439</v>
      </c>
    </row>
    <row r="175" spans="1:10" ht="15.75" hidden="1" thickBot="1">
      <c r="A175" s="71" t="s">
        <v>119</v>
      </c>
      <c r="B175" s="51">
        <v>41241</v>
      </c>
      <c r="C175" s="85" t="s">
        <v>30</v>
      </c>
      <c r="D175" s="52" t="s">
        <v>22</v>
      </c>
      <c r="E175" s="65" t="s">
        <v>28</v>
      </c>
      <c r="F175" s="66">
        <v>0</v>
      </c>
      <c r="G175" s="46">
        <f t="shared" si="8"/>
        <v>1396.99</v>
      </c>
      <c r="H175" s="50">
        <f t="shared" si="9"/>
        <v>0</v>
      </c>
      <c r="J175" s="129">
        <v>1130.8900000000001</v>
      </c>
    </row>
    <row r="176" spans="1:10" ht="15.75" hidden="1" thickBot="1">
      <c r="A176" s="71" t="s">
        <v>120</v>
      </c>
      <c r="B176" s="48">
        <v>41180</v>
      </c>
      <c r="C176" s="85" t="s">
        <v>30</v>
      </c>
      <c r="D176" s="75" t="s">
        <v>45</v>
      </c>
      <c r="E176" s="76" t="s">
        <v>4</v>
      </c>
      <c r="F176" s="49">
        <v>0</v>
      </c>
      <c r="G176" s="46">
        <f t="shared" si="8"/>
        <v>76.819999999999993</v>
      </c>
      <c r="H176" s="50">
        <f t="shared" si="9"/>
        <v>0</v>
      </c>
      <c r="J176" s="129">
        <v>62.19</v>
      </c>
    </row>
    <row r="177" spans="1:10" ht="15.75" hidden="1" thickBot="1">
      <c r="A177" s="35"/>
      <c r="B177" s="36"/>
      <c r="C177" s="36"/>
      <c r="D177" s="37"/>
      <c r="E177" s="38"/>
      <c r="F177" s="39">
        <v>0</v>
      </c>
      <c r="G177" s="40" t="s">
        <v>48</v>
      </c>
      <c r="H177" s="41">
        <f>SUM(H171:H176)</f>
        <v>0</v>
      </c>
      <c r="J177" s="136"/>
    </row>
    <row r="178" spans="1:10" ht="15.75" hidden="1" thickBot="1">
      <c r="A178" s="104" t="s">
        <v>56</v>
      </c>
      <c r="B178" s="88"/>
      <c r="C178" s="88"/>
      <c r="D178" s="103" t="s">
        <v>87</v>
      </c>
      <c r="E178" s="31"/>
      <c r="F178" s="105">
        <v>0</v>
      </c>
      <c r="G178" s="59"/>
      <c r="H178" s="106"/>
      <c r="J178" s="136"/>
    </row>
    <row r="179" spans="1:10" ht="15.75" hidden="1" thickBot="1">
      <c r="A179" s="71" t="s">
        <v>89</v>
      </c>
      <c r="B179" s="61">
        <v>40258</v>
      </c>
      <c r="C179" s="86" t="s">
        <v>30</v>
      </c>
      <c r="D179" s="63" t="s">
        <v>241</v>
      </c>
      <c r="E179" s="72" t="s">
        <v>35</v>
      </c>
      <c r="F179" s="62">
        <v>0</v>
      </c>
      <c r="G179" s="46">
        <f>ROUND((J179*(1+$H$6)),2)</f>
        <v>64.989999999999995</v>
      </c>
      <c r="H179" s="47">
        <f>ROUND((G179*F179),2)</f>
        <v>0</v>
      </c>
      <c r="J179" s="129">
        <v>52.61</v>
      </c>
    </row>
    <row r="180" spans="1:10" ht="30.75" hidden="1" thickBot="1">
      <c r="A180" s="71" t="s">
        <v>90</v>
      </c>
      <c r="B180" s="61" t="s">
        <v>242</v>
      </c>
      <c r="C180" s="86" t="s">
        <v>33</v>
      </c>
      <c r="D180" s="63" t="s">
        <v>88</v>
      </c>
      <c r="E180" s="72" t="s">
        <v>35</v>
      </c>
      <c r="F180" s="62">
        <v>0</v>
      </c>
      <c r="G180" s="46">
        <f>ROUND((J180*(1+$H$6)),2)</f>
        <v>1054.33</v>
      </c>
      <c r="H180" s="47">
        <f>ROUND((G180*F180),2)</f>
        <v>0</v>
      </c>
      <c r="J180" s="138">
        <v>853.5</v>
      </c>
    </row>
    <row r="181" spans="1:10" ht="15.75" hidden="1" thickBot="1">
      <c r="A181" s="24"/>
      <c r="B181" s="25"/>
      <c r="C181" s="87"/>
      <c r="D181" s="26"/>
      <c r="E181" s="68"/>
      <c r="F181" s="69">
        <v>0</v>
      </c>
      <c r="G181" s="27" t="s">
        <v>48</v>
      </c>
      <c r="H181" s="70">
        <f>SUM(H179:H180)</f>
        <v>0</v>
      </c>
      <c r="J181" s="136"/>
    </row>
    <row r="182" spans="1:10" ht="16.5" hidden="1" thickBot="1">
      <c r="A182" s="259">
        <v>0</v>
      </c>
      <c r="B182" s="260"/>
      <c r="C182" s="260"/>
      <c r="D182" s="260"/>
      <c r="E182" s="260"/>
      <c r="F182" s="260"/>
      <c r="G182" s="261"/>
      <c r="H182" s="77">
        <f>H157+H161+H165+H169+H177+H181</f>
        <v>0</v>
      </c>
    </row>
    <row r="183" spans="1:10" ht="16.5" hidden="1" thickBot="1">
      <c r="A183" s="146"/>
      <c r="B183" s="147"/>
      <c r="C183" s="147"/>
      <c r="D183" s="147"/>
      <c r="E183" s="147"/>
      <c r="F183" s="147">
        <v>0</v>
      </c>
      <c r="G183" s="147"/>
      <c r="H183" s="112"/>
    </row>
    <row r="184" spans="1:10" ht="16.5" hidden="1" thickBot="1">
      <c r="A184" s="108">
        <v>8</v>
      </c>
      <c r="B184" s="109"/>
      <c r="C184" s="109"/>
      <c r="D184" s="121" t="s">
        <v>68</v>
      </c>
      <c r="E184" s="110"/>
      <c r="F184" s="110">
        <v>0</v>
      </c>
      <c r="G184" s="110"/>
      <c r="H184" s="111"/>
    </row>
    <row r="185" spans="1:10" ht="15.75" hidden="1" thickBot="1">
      <c r="A185" s="21" t="s">
        <v>200</v>
      </c>
      <c r="B185" s="22"/>
      <c r="C185" s="22"/>
      <c r="D185" s="23" t="s">
        <v>3</v>
      </c>
      <c r="E185" s="30"/>
      <c r="F185" s="58">
        <v>0</v>
      </c>
      <c r="G185" s="59"/>
      <c r="H185" s="60"/>
      <c r="J185" s="136"/>
    </row>
    <row r="186" spans="1:10" ht="15.75" hidden="1" thickBot="1">
      <c r="A186" s="71" t="s">
        <v>201</v>
      </c>
      <c r="B186" s="61">
        <v>40754</v>
      </c>
      <c r="C186" s="86" t="s">
        <v>30</v>
      </c>
      <c r="D186" s="63" t="s">
        <v>39</v>
      </c>
      <c r="E186" s="33" t="s">
        <v>29</v>
      </c>
      <c r="F186" s="62">
        <v>0</v>
      </c>
      <c r="G186" s="46">
        <f>ROUND((J186*(1+$H$6))*(1+$J$4),2)</f>
        <v>1.24</v>
      </c>
      <c r="H186" s="47">
        <f>ROUND((G186*F186),2)</f>
        <v>0</v>
      </c>
      <c r="J186" s="129">
        <v>1</v>
      </c>
    </row>
    <row r="187" spans="1:10" ht="30.75" hidden="1" thickBot="1">
      <c r="A187" s="71" t="s">
        <v>202</v>
      </c>
      <c r="B187" s="61">
        <v>40663</v>
      </c>
      <c r="C187" s="86" t="s">
        <v>30</v>
      </c>
      <c r="D187" s="63" t="s">
        <v>237</v>
      </c>
      <c r="E187" s="33" t="s">
        <v>4</v>
      </c>
      <c r="F187" s="62">
        <v>0</v>
      </c>
      <c r="G187" s="46">
        <f>ROUND((J187*(1+$H$6)),2)</f>
        <v>53.15</v>
      </c>
      <c r="H187" s="47">
        <f>ROUND((G187*F187),2)</f>
        <v>0</v>
      </c>
      <c r="J187" s="129">
        <v>43.03</v>
      </c>
    </row>
    <row r="188" spans="1:10" ht="30.75" hidden="1" thickBot="1">
      <c r="A188" s="71" t="s">
        <v>203</v>
      </c>
      <c r="B188" s="20">
        <v>40884</v>
      </c>
      <c r="C188" s="85" t="s">
        <v>30</v>
      </c>
      <c r="D188" s="57" t="s">
        <v>238</v>
      </c>
      <c r="E188" s="34" t="s">
        <v>29</v>
      </c>
      <c r="F188" s="54">
        <v>0</v>
      </c>
      <c r="G188" s="46">
        <f>ROUND((J188*(1+$H$6)),2)</f>
        <v>84.41</v>
      </c>
      <c r="H188" s="50">
        <f>ROUND((G188*F188),2)</f>
        <v>0</v>
      </c>
      <c r="J188" s="129">
        <v>68.33</v>
      </c>
    </row>
    <row r="189" spans="1:10" ht="15.75" hidden="1" thickBot="1">
      <c r="A189" s="35"/>
      <c r="B189" s="36"/>
      <c r="C189" s="36"/>
      <c r="D189" s="37"/>
      <c r="E189" s="38"/>
      <c r="F189" s="39">
        <v>0</v>
      </c>
      <c r="G189" s="40" t="s">
        <v>48</v>
      </c>
      <c r="H189" s="41">
        <f>SUM(H186:H188)</f>
        <v>0</v>
      </c>
      <c r="J189" s="136"/>
    </row>
    <row r="190" spans="1:10" ht="15.75" hidden="1" thickBot="1">
      <c r="A190" s="21" t="s">
        <v>204</v>
      </c>
      <c r="B190" s="22"/>
      <c r="C190" s="22"/>
      <c r="D190" s="23" t="s">
        <v>32</v>
      </c>
      <c r="E190" s="30"/>
      <c r="F190" s="30">
        <v>0</v>
      </c>
      <c r="G190" s="31"/>
      <c r="H190" s="32"/>
      <c r="J190" s="136"/>
    </row>
    <row r="191" spans="1:10" ht="15.75" hidden="1" thickBot="1">
      <c r="A191" s="71" t="s">
        <v>205</v>
      </c>
      <c r="B191" s="64">
        <v>41240</v>
      </c>
      <c r="C191" s="85" t="s">
        <v>30</v>
      </c>
      <c r="D191" s="57" t="s">
        <v>234</v>
      </c>
      <c r="E191" s="34" t="s">
        <v>29</v>
      </c>
      <c r="F191" s="54">
        <v>0</v>
      </c>
      <c r="G191" s="46">
        <f>ROUND((J191*(1+$H$6))*(1+$J$4),2)</f>
        <v>87.58</v>
      </c>
      <c r="H191" s="50">
        <f>ROUND((G191*F191),2)</f>
        <v>0</v>
      </c>
      <c r="J191" s="129">
        <v>70.900000000000006</v>
      </c>
    </row>
    <row r="192" spans="1:10" ht="15.75" hidden="1" thickBot="1">
      <c r="A192" s="71" t="s">
        <v>206</v>
      </c>
      <c r="B192" s="51">
        <v>41246</v>
      </c>
      <c r="C192" s="85" t="s">
        <v>30</v>
      </c>
      <c r="D192" s="57" t="s">
        <v>46</v>
      </c>
      <c r="E192" s="53" t="s">
        <v>4</v>
      </c>
      <c r="F192" s="54">
        <v>0</v>
      </c>
      <c r="G192" s="46">
        <f>ROUND((J192*(1+$H$6))*(1+$J$4),2)</f>
        <v>59.64</v>
      </c>
      <c r="H192" s="50">
        <f>ROUND((G192*F192),2)</f>
        <v>0</v>
      </c>
      <c r="J192" s="129">
        <v>48.28</v>
      </c>
    </row>
    <row r="193" spans="1:10" ht="15.75" hidden="1" thickBot="1">
      <c r="A193" s="24"/>
      <c r="B193" s="25"/>
      <c r="C193" s="25"/>
      <c r="D193" s="26"/>
      <c r="E193" s="68"/>
      <c r="F193" s="69">
        <v>0</v>
      </c>
      <c r="G193" s="27" t="s">
        <v>48</v>
      </c>
      <c r="H193" s="70">
        <f>SUM(H191:H192)</f>
        <v>0</v>
      </c>
      <c r="J193" s="136"/>
    </row>
    <row r="194" spans="1:10" ht="15.75" hidden="1" thickBot="1">
      <c r="A194" s="21" t="s">
        <v>207</v>
      </c>
      <c r="B194" s="22"/>
      <c r="C194" s="22"/>
      <c r="D194" s="103" t="s">
        <v>34</v>
      </c>
      <c r="E194" s="30"/>
      <c r="F194" s="30">
        <v>0</v>
      </c>
      <c r="G194" s="31"/>
      <c r="H194" s="32"/>
      <c r="J194" s="136"/>
    </row>
    <row r="195" spans="1:10" ht="15.75" hidden="1" thickBot="1">
      <c r="A195" s="71" t="s">
        <v>208</v>
      </c>
      <c r="B195" s="51">
        <v>40358</v>
      </c>
      <c r="C195" s="85" t="s">
        <v>30</v>
      </c>
      <c r="D195" s="52" t="s">
        <v>239</v>
      </c>
      <c r="E195" s="34" t="s">
        <v>35</v>
      </c>
      <c r="F195" s="54">
        <v>0</v>
      </c>
      <c r="G195" s="46">
        <f>ROUND((J195*(1+$H$6)),2)</f>
        <v>570.94000000000005</v>
      </c>
      <c r="H195" s="50">
        <f>ROUND((G195*F195),2)</f>
        <v>0</v>
      </c>
      <c r="J195" s="129">
        <v>462.19</v>
      </c>
    </row>
    <row r="196" spans="1:10" ht="15.75" hidden="1" thickBot="1">
      <c r="A196" s="71" t="s">
        <v>209</v>
      </c>
      <c r="B196" s="51">
        <v>40376</v>
      </c>
      <c r="C196" s="85" t="s">
        <v>30</v>
      </c>
      <c r="D196" s="52" t="s">
        <v>240</v>
      </c>
      <c r="E196" s="53" t="s">
        <v>36</v>
      </c>
      <c r="F196" s="54">
        <v>0</v>
      </c>
      <c r="G196" s="46">
        <f>ROUND((J196*(1+$H$6)),2)</f>
        <v>9.75</v>
      </c>
      <c r="H196" s="50">
        <f>ROUND((G196*F196),2)</f>
        <v>0</v>
      </c>
      <c r="J196" s="129">
        <v>7.89</v>
      </c>
    </row>
    <row r="197" spans="1:10" ht="15.75" hidden="1" thickBot="1">
      <c r="A197" s="35"/>
      <c r="B197" s="36"/>
      <c r="C197" s="36"/>
      <c r="D197" s="37"/>
      <c r="E197" s="38"/>
      <c r="F197" s="39">
        <v>0</v>
      </c>
      <c r="G197" s="40" t="s">
        <v>48</v>
      </c>
      <c r="H197" s="41">
        <f>SUM(H195:H196)</f>
        <v>0</v>
      </c>
      <c r="J197" s="136"/>
    </row>
    <row r="198" spans="1:10" ht="15.75" hidden="1" thickBot="1">
      <c r="A198" s="104" t="s">
        <v>210</v>
      </c>
      <c r="B198" s="88"/>
      <c r="C198" s="88"/>
      <c r="D198" s="103" t="s">
        <v>37</v>
      </c>
      <c r="E198" s="31"/>
      <c r="F198" s="105">
        <v>0</v>
      </c>
      <c r="G198" s="59"/>
      <c r="H198" s="106"/>
      <c r="J198" s="136"/>
    </row>
    <row r="199" spans="1:10" ht="15.75" hidden="1" thickBot="1">
      <c r="A199" s="71" t="s">
        <v>211</v>
      </c>
      <c r="B199" s="61">
        <v>40936</v>
      </c>
      <c r="C199" s="86" t="s">
        <v>30</v>
      </c>
      <c r="D199" s="63" t="s">
        <v>40</v>
      </c>
      <c r="E199" s="72" t="s">
        <v>29</v>
      </c>
      <c r="F199" s="62">
        <v>0</v>
      </c>
      <c r="G199" s="46">
        <f>ROUND((J199*(1+$H$6))*(1+$J$4),2)</f>
        <v>555.12</v>
      </c>
      <c r="H199" s="47">
        <f>ROUND((G199*F199),2)</f>
        <v>0</v>
      </c>
      <c r="J199" s="129">
        <v>449.38</v>
      </c>
    </row>
    <row r="200" spans="1:10" ht="15.75" hidden="1" thickBot="1">
      <c r="A200" s="24"/>
      <c r="B200" s="25"/>
      <c r="C200" s="87"/>
      <c r="D200" s="26"/>
      <c r="E200" s="68"/>
      <c r="F200" s="69">
        <v>0</v>
      </c>
      <c r="G200" s="27" t="s">
        <v>48</v>
      </c>
      <c r="H200" s="70">
        <f>SUM(H199:H199)</f>
        <v>0</v>
      </c>
      <c r="J200" s="136"/>
    </row>
    <row r="201" spans="1:10" ht="15.75" hidden="1" thickBot="1">
      <c r="A201" s="21" t="s">
        <v>212</v>
      </c>
      <c r="B201" s="22"/>
      <c r="C201" s="88"/>
      <c r="D201" s="23" t="s">
        <v>5</v>
      </c>
      <c r="E201" s="73"/>
      <c r="F201" s="58">
        <v>0</v>
      </c>
      <c r="G201" s="59"/>
      <c r="H201" s="60"/>
      <c r="J201" s="136"/>
    </row>
    <row r="202" spans="1:10" ht="30.75" hidden="1" thickBot="1">
      <c r="A202" s="71" t="s">
        <v>213</v>
      </c>
      <c r="B202" s="64">
        <v>42756</v>
      </c>
      <c r="C202" s="85" t="s">
        <v>30</v>
      </c>
      <c r="D202" s="57" t="s">
        <v>41</v>
      </c>
      <c r="E202" s="74" t="s">
        <v>4</v>
      </c>
      <c r="F202" s="66">
        <v>0</v>
      </c>
      <c r="G202" s="46">
        <f t="shared" ref="G202:G207" si="10">ROUND((J202*(1+$H$6))*(1+$J$4),2)</f>
        <v>145.69</v>
      </c>
      <c r="H202" s="67">
        <f t="shared" ref="H202:H207" si="11">ROUND((G202*F202),2)</f>
        <v>0</v>
      </c>
      <c r="J202" s="129">
        <v>117.94</v>
      </c>
    </row>
    <row r="203" spans="1:10" ht="30.75" hidden="1" thickBot="1">
      <c r="A203" s="71" t="s">
        <v>214</v>
      </c>
      <c r="B203" s="64">
        <v>42763</v>
      </c>
      <c r="C203" s="85" t="s">
        <v>30</v>
      </c>
      <c r="D203" s="57" t="s">
        <v>42</v>
      </c>
      <c r="E203" s="65" t="s">
        <v>4</v>
      </c>
      <c r="F203" s="66">
        <v>0</v>
      </c>
      <c r="G203" s="46">
        <f t="shared" si="10"/>
        <v>301.91000000000003</v>
      </c>
      <c r="H203" s="67">
        <f t="shared" si="11"/>
        <v>0</v>
      </c>
      <c r="J203" s="129">
        <v>244.4</v>
      </c>
    </row>
    <row r="204" spans="1:10" ht="15.75" hidden="1" thickBot="1">
      <c r="A204" s="71" t="s">
        <v>215</v>
      </c>
      <c r="B204" s="64">
        <v>41175</v>
      </c>
      <c r="C204" s="85" t="s">
        <v>30</v>
      </c>
      <c r="D204" s="57" t="s">
        <v>43</v>
      </c>
      <c r="E204" s="74" t="s">
        <v>4</v>
      </c>
      <c r="F204" s="66">
        <v>0</v>
      </c>
      <c r="G204" s="46">
        <f t="shared" si="10"/>
        <v>24.78</v>
      </c>
      <c r="H204" s="67">
        <f t="shared" si="11"/>
        <v>0</v>
      </c>
      <c r="J204" s="129">
        <v>20.059999999999999</v>
      </c>
    </row>
    <row r="205" spans="1:10" ht="15.75" hidden="1" thickBot="1">
      <c r="A205" s="71" t="s">
        <v>216</v>
      </c>
      <c r="B205" s="64">
        <v>41168</v>
      </c>
      <c r="C205" s="85" t="s">
        <v>30</v>
      </c>
      <c r="D205" s="57" t="s">
        <v>44</v>
      </c>
      <c r="E205" s="65" t="s">
        <v>28</v>
      </c>
      <c r="F205" s="66">
        <v>0</v>
      </c>
      <c r="G205" s="46">
        <f t="shared" si="10"/>
        <v>3012.9</v>
      </c>
      <c r="H205" s="67">
        <f t="shared" si="11"/>
        <v>0</v>
      </c>
      <c r="J205" s="129">
        <v>2439</v>
      </c>
    </row>
    <row r="206" spans="1:10" ht="15.75" hidden="1" thickBot="1">
      <c r="A206" s="71" t="s">
        <v>217</v>
      </c>
      <c r="B206" s="51">
        <v>41241</v>
      </c>
      <c r="C206" s="85" t="s">
        <v>30</v>
      </c>
      <c r="D206" s="52" t="s">
        <v>22</v>
      </c>
      <c r="E206" s="65" t="s">
        <v>28</v>
      </c>
      <c r="F206" s="66">
        <v>0</v>
      </c>
      <c r="G206" s="46">
        <f t="shared" si="10"/>
        <v>1396.99</v>
      </c>
      <c r="H206" s="50">
        <f t="shared" si="11"/>
        <v>0</v>
      </c>
      <c r="J206" s="129">
        <v>1130.8900000000001</v>
      </c>
    </row>
    <row r="207" spans="1:10" ht="15.75" hidden="1" thickBot="1">
      <c r="A207" s="71" t="s">
        <v>218</v>
      </c>
      <c r="B207" s="48">
        <v>41180</v>
      </c>
      <c r="C207" s="85" t="s">
        <v>30</v>
      </c>
      <c r="D207" s="75" t="s">
        <v>45</v>
      </c>
      <c r="E207" s="76" t="s">
        <v>4</v>
      </c>
      <c r="F207" s="49">
        <v>0</v>
      </c>
      <c r="G207" s="46">
        <f t="shared" si="10"/>
        <v>76.819999999999993</v>
      </c>
      <c r="H207" s="50">
        <f t="shared" si="11"/>
        <v>0</v>
      </c>
      <c r="J207" s="129">
        <v>62.19</v>
      </c>
    </row>
    <row r="208" spans="1:10" ht="15.75" hidden="1" thickBot="1">
      <c r="A208" s="35"/>
      <c r="B208" s="36"/>
      <c r="C208" s="36"/>
      <c r="D208" s="37"/>
      <c r="E208" s="38"/>
      <c r="F208" s="39">
        <v>0</v>
      </c>
      <c r="G208" s="40" t="s">
        <v>48</v>
      </c>
      <c r="H208" s="41">
        <f>SUM(H202:H207)</f>
        <v>0</v>
      </c>
      <c r="J208" s="136"/>
    </row>
    <row r="209" spans="1:10" ht="16.5" hidden="1" thickBot="1">
      <c r="A209" s="259">
        <v>0</v>
      </c>
      <c r="B209" s="260"/>
      <c r="C209" s="260"/>
      <c r="D209" s="260"/>
      <c r="E209" s="260"/>
      <c r="F209" s="260"/>
      <c r="G209" s="261"/>
      <c r="H209" s="77">
        <f>H189+H193+H197+H200+H208</f>
        <v>0</v>
      </c>
    </row>
    <row r="210" spans="1:10" ht="16.5" hidden="1" thickBot="1">
      <c r="A210" s="146"/>
      <c r="B210" s="147"/>
      <c r="C210" s="147"/>
      <c r="D210" s="147"/>
      <c r="E210" s="147"/>
      <c r="F210" s="147">
        <v>0</v>
      </c>
      <c r="G210" s="147"/>
      <c r="H210" s="112"/>
    </row>
    <row r="211" spans="1:10" ht="16.5" hidden="1" thickBot="1">
      <c r="A211" s="108">
        <v>9</v>
      </c>
      <c r="B211" s="109"/>
      <c r="C211" s="109"/>
      <c r="D211" s="121" t="s">
        <v>69</v>
      </c>
      <c r="E211" s="110"/>
      <c r="F211" s="110"/>
      <c r="G211" s="110"/>
      <c r="H211" s="111"/>
    </row>
    <row r="212" spans="1:10" ht="15.75" hidden="1" thickBot="1">
      <c r="A212" s="21" t="s">
        <v>76</v>
      </c>
      <c r="B212" s="22"/>
      <c r="C212" s="22"/>
      <c r="D212" s="23" t="s">
        <v>3</v>
      </c>
      <c r="E212" s="30"/>
      <c r="F212" s="58">
        <v>0</v>
      </c>
      <c r="G212" s="59"/>
      <c r="H212" s="60"/>
      <c r="J212" s="136"/>
    </row>
    <row r="213" spans="1:10" ht="15.75" hidden="1" thickBot="1">
      <c r="A213" s="71" t="s">
        <v>121</v>
      </c>
      <c r="B213" s="61">
        <v>40754</v>
      </c>
      <c r="C213" s="86" t="s">
        <v>30</v>
      </c>
      <c r="D213" s="63" t="s">
        <v>39</v>
      </c>
      <c r="E213" s="33" t="s">
        <v>29</v>
      </c>
      <c r="F213" s="62">
        <v>0</v>
      </c>
      <c r="G213" s="46">
        <f>ROUND((J213*(1+$H$6))*(1+$J$4),2)</f>
        <v>1.24</v>
      </c>
      <c r="H213" s="47">
        <f>ROUND((G213*F213),2)</f>
        <v>0</v>
      </c>
      <c r="J213" s="129">
        <v>1</v>
      </c>
    </row>
    <row r="214" spans="1:10" ht="30.75" hidden="1" thickBot="1">
      <c r="A214" s="71" t="s">
        <v>122</v>
      </c>
      <c r="B214" s="61">
        <v>40663</v>
      </c>
      <c r="C214" s="86" t="s">
        <v>30</v>
      </c>
      <c r="D214" s="63" t="s">
        <v>237</v>
      </c>
      <c r="E214" s="33" t="s">
        <v>4</v>
      </c>
      <c r="F214" s="62">
        <v>0</v>
      </c>
      <c r="G214" s="46">
        <f>ROUND((J214*(1+$H$6)),2)</f>
        <v>53.15</v>
      </c>
      <c r="H214" s="47">
        <f>ROUND((G214*F214),2)</f>
        <v>0</v>
      </c>
      <c r="J214" s="129">
        <v>43.03</v>
      </c>
    </row>
    <row r="215" spans="1:10" ht="30.75" hidden="1" thickBot="1">
      <c r="A215" s="71" t="s">
        <v>123</v>
      </c>
      <c r="B215" s="20">
        <v>40884</v>
      </c>
      <c r="C215" s="85" t="s">
        <v>30</v>
      </c>
      <c r="D215" s="57" t="s">
        <v>238</v>
      </c>
      <c r="E215" s="34" t="s">
        <v>29</v>
      </c>
      <c r="F215" s="54">
        <v>0</v>
      </c>
      <c r="G215" s="46">
        <f>ROUND((J215*(1+$H$6)),2)</f>
        <v>84.41</v>
      </c>
      <c r="H215" s="50">
        <f>ROUND((G215*F215),2)</f>
        <v>0</v>
      </c>
      <c r="J215" s="129">
        <v>68.33</v>
      </c>
    </row>
    <row r="216" spans="1:10" ht="15.75" hidden="1" thickBot="1">
      <c r="A216" s="35"/>
      <c r="B216" s="36"/>
      <c r="C216" s="36"/>
      <c r="D216" s="37"/>
      <c r="E216" s="38"/>
      <c r="F216" s="39">
        <v>0</v>
      </c>
      <c r="G216" s="40" t="s">
        <v>48</v>
      </c>
      <c r="H216" s="41">
        <f>SUM(H213:H215)</f>
        <v>0</v>
      </c>
      <c r="J216" s="136"/>
    </row>
    <row r="217" spans="1:10" ht="15.75" hidden="1" thickBot="1">
      <c r="A217" s="21" t="s">
        <v>77</v>
      </c>
      <c r="B217" s="22"/>
      <c r="C217" s="22"/>
      <c r="D217" s="23" t="s">
        <v>32</v>
      </c>
      <c r="E217" s="30"/>
      <c r="F217" s="30">
        <v>0</v>
      </c>
      <c r="G217" s="31"/>
      <c r="H217" s="32"/>
      <c r="J217" s="136"/>
    </row>
    <row r="218" spans="1:10" ht="15.75" hidden="1" thickBot="1">
      <c r="A218" s="71" t="s">
        <v>124</v>
      </c>
      <c r="B218" s="64">
        <v>41240</v>
      </c>
      <c r="C218" s="85" t="s">
        <v>30</v>
      </c>
      <c r="D218" s="57" t="s">
        <v>234</v>
      </c>
      <c r="E218" s="34" t="s">
        <v>29</v>
      </c>
      <c r="F218" s="54">
        <v>0</v>
      </c>
      <c r="G218" s="46">
        <f>ROUND((J218*(1+$H$6))*(1+$J$4),2)</f>
        <v>87.58</v>
      </c>
      <c r="H218" s="50">
        <f>ROUND((G218*F218),2)</f>
        <v>0</v>
      </c>
      <c r="J218" s="129">
        <v>70.900000000000006</v>
      </c>
    </row>
    <row r="219" spans="1:10" ht="15.75" hidden="1" thickBot="1">
      <c r="A219" s="71" t="s">
        <v>125</v>
      </c>
      <c r="B219" s="51">
        <v>41246</v>
      </c>
      <c r="C219" s="85" t="s">
        <v>30</v>
      </c>
      <c r="D219" s="57" t="s">
        <v>46</v>
      </c>
      <c r="E219" s="53" t="s">
        <v>4</v>
      </c>
      <c r="F219" s="54">
        <v>0</v>
      </c>
      <c r="G219" s="46">
        <f>ROUND((J219*(1+$H$6))*(1+$J$4),2)</f>
        <v>59.64</v>
      </c>
      <c r="H219" s="50">
        <f>ROUND((G219*F219),2)</f>
        <v>0</v>
      </c>
      <c r="J219" s="129">
        <v>48.28</v>
      </c>
    </row>
    <row r="220" spans="1:10" ht="15.75" hidden="1" thickBot="1">
      <c r="A220" s="24"/>
      <c r="B220" s="25"/>
      <c r="C220" s="25"/>
      <c r="D220" s="26"/>
      <c r="E220" s="68"/>
      <c r="F220" s="69">
        <v>0</v>
      </c>
      <c r="G220" s="27" t="s">
        <v>48</v>
      </c>
      <c r="H220" s="70">
        <f>SUM(H218:H219)</f>
        <v>0</v>
      </c>
      <c r="J220" s="136"/>
    </row>
    <row r="221" spans="1:10" ht="15.75" hidden="1" thickBot="1">
      <c r="A221" s="21" t="s">
        <v>78</v>
      </c>
      <c r="B221" s="22"/>
      <c r="C221" s="22"/>
      <c r="D221" s="103" t="s">
        <v>34</v>
      </c>
      <c r="E221" s="30"/>
      <c r="F221" s="30">
        <v>0</v>
      </c>
      <c r="G221" s="31"/>
      <c r="H221" s="32"/>
      <c r="J221" s="136"/>
    </row>
    <row r="222" spans="1:10" ht="15.75" hidden="1" thickBot="1">
      <c r="A222" s="71" t="s">
        <v>126</v>
      </c>
      <c r="B222" s="51">
        <v>40358</v>
      </c>
      <c r="C222" s="85" t="s">
        <v>30</v>
      </c>
      <c r="D222" s="52" t="s">
        <v>239</v>
      </c>
      <c r="E222" s="34" t="s">
        <v>35</v>
      </c>
      <c r="F222" s="54">
        <v>0</v>
      </c>
      <c r="G222" s="46">
        <f>ROUND((J222*(1+$H$6)),2)</f>
        <v>570.94000000000005</v>
      </c>
      <c r="H222" s="50">
        <f>ROUND((G222*F222),2)</f>
        <v>0</v>
      </c>
      <c r="J222" s="129">
        <v>462.19</v>
      </c>
    </row>
    <row r="223" spans="1:10" ht="15.75" hidden="1" thickBot="1">
      <c r="A223" s="71" t="s">
        <v>219</v>
      </c>
      <c r="B223" s="51">
        <v>40376</v>
      </c>
      <c r="C223" s="85" t="s">
        <v>30</v>
      </c>
      <c r="D223" s="52" t="s">
        <v>240</v>
      </c>
      <c r="E223" s="53" t="s">
        <v>36</v>
      </c>
      <c r="F223" s="54">
        <v>0</v>
      </c>
      <c r="G223" s="46">
        <f>ROUND((J223*(1+$H$6)),2)</f>
        <v>9.75</v>
      </c>
      <c r="H223" s="50">
        <f>ROUND((G223*F223),2)</f>
        <v>0</v>
      </c>
      <c r="J223" s="129">
        <v>7.89</v>
      </c>
    </row>
    <row r="224" spans="1:10" ht="15.75" hidden="1" thickBot="1">
      <c r="A224" s="35"/>
      <c r="B224" s="36"/>
      <c r="C224" s="36"/>
      <c r="D224" s="37"/>
      <c r="E224" s="38"/>
      <c r="F224" s="39">
        <v>0</v>
      </c>
      <c r="G224" s="40" t="s">
        <v>48</v>
      </c>
      <c r="H224" s="41">
        <f>SUM(H222:H223)</f>
        <v>0</v>
      </c>
      <c r="J224" s="136"/>
    </row>
    <row r="225" spans="1:10" ht="15.75" hidden="1" thickBot="1">
      <c r="A225" s="104" t="s">
        <v>79</v>
      </c>
      <c r="B225" s="88"/>
      <c r="C225" s="88"/>
      <c r="D225" s="103" t="s">
        <v>37</v>
      </c>
      <c r="E225" s="31"/>
      <c r="F225" s="105">
        <v>0</v>
      </c>
      <c r="G225" s="59"/>
      <c r="H225" s="106"/>
      <c r="J225" s="136"/>
    </row>
    <row r="226" spans="1:10" ht="15.75" hidden="1" thickBot="1">
      <c r="A226" s="71" t="s">
        <v>127</v>
      </c>
      <c r="B226" s="61">
        <v>40936</v>
      </c>
      <c r="C226" s="86" t="s">
        <v>30</v>
      </c>
      <c r="D226" s="63" t="s">
        <v>40</v>
      </c>
      <c r="E226" s="72" t="s">
        <v>29</v>
      </c>
      <c r="F226" s="62">
        <v>0</v>
      </c>
      <c r="G226" s="46">
        <f>ROUND((J226*(1+$H$6))*(1+$J$4),2)</f>
        <v>555.12</v>
      </c>
      <c r="H226" s="47">
        <f>ROUND((G226*F226),2)</f>
        <v>0</v>
      </c>
      <c r="J226" s="129">
        <v>449.38</v>
      </c>
    </row>
    <row r="227" spans="1:10" ht="15.75" hidden="1" thickBot="1">
      <c r="A227" s="24"/>
      <c r="B227" s="25"/>
      <c r="C227" s="87"/>
      <c r="D227" s="26"/>
      <c r="E227" s="68"/>
      <c r="F227" s="69"/>
      <c r="G227" s="27" t="s">
        <v>48</v>
      </c>
      <c r="H227" s="70">
        <f>SUM(H226:H226)</f>
        <v>0</v>
      </c>
      <c r="J227" s="136"/>
    </row>
    <row r="228" spans="1:10" ht="15.75" hidden="1" thickBot="1">
      <c r="A228" s="21" t="s">
        <v>220</v>
      </c>
      <c r="B228" s="22"/>
      <c r="C228" s="88"/>
      <c r="D228" s="23" t="s">
        <v>5</v>
      </c>
      <c r="E228" s="73"/>
      <c r="F228" s="58"/>
      <c r="G228" s="59"/>
      <c r="H228" s="60"/>
      <c r="J228" s="136"/>
    </row>
    <row r="229" spans="1:10" ht="30.75" hidden="1" thickBot="1">
      <c r="A229" s="71" t="s">
        <v>221</v>
      </c>
      <c r="B229" s="64">
        <v>42756</v>
      </c>
      <c r="C229" s="85" t="s">
        <v>30</v>
      </c>
      <c r="D229" s="57" t="s">
        <v>41</v>
      </c>
      <c r="E229" s="74" t="s">
        <v>4</v>
      </c>
      <c r="F229" s="66">
        <v>0</v>
      </c>
      <c r="G229" s="46">
        <f t="shared" ref="G229:G234" si="12">ROUND((J229*(1+$H$6))*(1+$J$4),2)</f>
        <v>145.69</v>
      </c>
      <c r="H229" s="67">
        <f t="shared" ref="H229:H234" si="13">ROUND((G229*F229),2)</f>
        <v>0</v>
      </c>
      <c r="J229" s="129">
        <v>117.94</v>
      </c>
    </row>
    <row r="230" spans="1:10" ht="30.75" hidden="1" thickBot="1">
      <c r="A230" s="71" t="s">
        <v>222</v>
      </c>
      <c r="B230" s="64">
        <v>42763</v>
      </c>
      <c r="C230" s="85" t="s">
        <v>30</v>
      </c>
      <c r="D230" s="57" t="s">
        <v>42</v>
      </c>
      <c r="E230" s="65" t="s">
        <v>4</v>
      </c>
      <c r="F230" s="66">
        <v>0</v>
      </c>
      <c r="G230" s="46">
        <f t="shared" si="12"/>
        <v>301.91000000000003</v>
      </c>
      <c r="H230" s="67">
        <f t="shared" si="13"/>
        <v>0</v>
      </c>
      <c r="J230" s="129">
        <v>244.4</v>
      </c>
    </row>
    <row r="231" spans="1:10" ht="15.75" hidden="1" thickBot="1">
      <c r="A231" s="71" t="s">
        <v>223</v>
      </c>
      <c r="B231" s="64">
        <v>41175</v>
      </c>
      <c r="C231" s="85" t="s">
        <v>30</v>
      </c>
      <c r="D231" s="57" t="s">
        <v>43</v>
      </c>
      <c r="E231" s="74" t="s">
        <v>4</v>
      </c>
      <c r="F231" s="66">
        <v>0</v>
      </c>
      <c r="G231" s="46">
        <f t="shared" si="12"/>
        <v>24.78</v>
      </c>
      <c r="H231" s="67">
        <f t="shared" si="13"/>
        <v>0</v>
      </c>
      <c r="J231" s="129">
        <v>20.059999999999999</v>
      </c>
    </row>
    <row r="232" spans="1:10" ht="15.75" hidden="1" thickBot="1">
      <c r="A232" s="71" t="s">
        <v>224</v>
      </c>
      <c r="B232" s="64">
        <v>41168</v>
      </c>
      <c r="C232" s="85" t="s">
        <v>30</v>
      </c>
      <c r="D232" s="57" t="s">
        <v>44</v>
      </c>
      <c r="E232" s="65" t="s">
        <v>28</v>
      </c>
      <c r="F232" s="66">
        <v>0</v>
      </c>
      <c r="G232" s="46">
        <f t="shared" si="12"/>
        <v>3012.9</v>
      </c>
      <c r="H232" s="67">
        <f t="shared" si="13"/>
        <v>0</v>
      </c>
      <c r="J232" s="129">
        <v>2439</v>
      </c>
    </row>
    <row r="233" spans="1:10" ht="15.75" hidden="1" thickBot="1">
      <c r="A233" s="71" t="s">
        <v>225</v>
      </c>
      <c r="B233" s="51">
        <v>41241</v>
      </c>
      <c r="C233" s="85" t="s">
        <v>30</v>
      </c>
      <c r="D233" s="52" t="s">
        <v>22</v>
      </c>
      <c r="E233" s="65" t="s">
        <v>28</v>
      </c>
      <c r="F233" s="66">
        <v>0</v>
      </c>
      <c r="G233" s="46">
        <f t="shared" si="12"/>
        <v>1396.99</v>
      </c>
      <c r="H233" s="50">
        <f t="shared" si="13"/>
        <v>0</v>
      </c>
      <c r="J233" s="129">
        <v>1130.8900000000001</v>
      </c>
    </row>
    <row r="234" spans="1:10" ht="15.75" hidden="1" thickBot="1">
      <c r="A234" s="71" t="s">
        <v>226</v>
      </c>
      <c r="B234" s="48">
        <v>41180</v>
      </c>
      <c r="C234" s="85" t="s">
        <v>30</v>
      </c>
      <c r="D234" s="75" t="s">
        <v>45</v>
      </c>
      <c r="E234" s="76" t="s">
        <v>4</v>
      </c>
      <c r="F234" s="49">
        <v>0</v>
      </c>
      <c r="G234" s="46">
        <f t="shared" si="12"/>
        <v>76.819999999999993</v>
      </c>
      <c r="H234" s="50">
        <f t="shared" si="13"/>
        <v>0</v>
      </c>
      <c r="J234" s="129">
        <v>62.19</v>
      </c>
    </row>
    <row r="235" spans="1:10" ht="15.75" hidden="1" thickBot="1">
      <c r="A235" s="35"/>
      <c r="B235" s="36"/>
      <c r="C235" s="36"/>
      <c r="D235" s="37"/>
      <c r="E235" s="38"/>
      <c r="F235" s="39"/>
      <c r="G235" s="40" t="s">
        <v>48</v>
      </c>
      <c r="H235" s="41">
        <f>SUM(H229:H234)</f>
        <v>0</v>
      </c>
      <c r="J235" s="136"/>
    </row>
    <row r="236" spans="1:10" ht="15.75" hidden="1" thickBot="1">
      <c r="A236" s="104" t="s">
        <v>227</v>
      </c>
      <c r="B236" s="88"/>
      <c r="C236" s="88"/>
      <c r="D236" s="103" t="s">
        <v>87</v>
      </c>
      <c r="E236" s="31"/>
      <c r="F236" s="105"/>
      <c r="G236" s="59"/>
      <c r="H236" s="106"/>
      <c r="J236" s="136"/>
    </row>
    <row r="237" spans="1:10" ht="15.75" hidden="1" thickBot="1">
      <c r="A237" s="71" t="s">
        <v>228</v>
      </c>
      <c r="B237" s="61">
        <v>40258</v>
      </c>
      <c r="C237" s="86" t="s">
        <v>30</v>
      </c>
      <c r="D237" s="63" t="s">
        <v>241</v>
      </c>
      <c r="E237" s="72" t="s">
        <v>35</v>
      </c>
      <c r="F237" s="62">
        <v>0</v>
      </c>
      <c r="G237" s="46">
        <f>ROUND((J237*(1+$H$6)),2)</f>
        <v>64.989999999999995</v>
      </c>
      <c r="H237" s="47">
        <f>ROUND((G237*F237),2)</f>
        <v>0</v>
      </c>
      <c r="J237" s="129">
        <v>52.61</v>
      </c>
    </row>
    <row r="238" spans="1:10" ht="30.75" hidden="1" thickBot="1">
      <c r="A238" s="71" t="s">
        <v>229</v>
      </c>
      <c r="B238" s="61" t="s">
        <v>242</v>
      </c>
      <c r="C238" s="86" t="s">
        <v>33</v>
      </c>
      <c r="D238" s="63" t="s">
        <v>88</v>
      </c>
      <c r="E238" s="72" t="s">
        <v>35</v>
      </c>
      <c r="F238" s="62">
        <v>0</v>
      </c>
      <c r="G238" s="46">
        <f>ROUND((J238*(1+$H$6)),2)</f>
        <v>1054.33</v>
      </c>
      <c r="H238" s="47">
        <f>ROUND((G238*F238),2)</f>
        <v>0</v>
      </c>
      <c r="J238" s="138">
        <v>853.5</v>
      </c>
    </row>
    <row r="239" spans="1:10" ht="15.75" hidden="1" thickBot="1">
      <c r="A239" s="24"/>
      <c r="B239" s="25"/>
      <c r="C239" s="87"/>
      <c r="D239" s="26"/>
      <c r="E239" s="68"/>
      <c r="F239" s="69"/>
      <c r="G239" s="27" t="s">
        <v>48</v>
      </c>
      <c r="H239" s="70">
        <f>SUM(H237:H238)</f>
        <v>0</v>
      </c>
      <c r="J239" s="136"/>
    </row>
    <row r="240" spans="1:10" ht="16.5" hidden="1" thickBot="1">
      <c r="A240" s="259" t="s">
        <v>70</v>
      </c>
      <c r="B240" s="260"/>
      <c r="C240" s="260"/>
      <c r="D240" s="260"/>
      <c r="E240" s="260"/>
      <c r="F240" s="260"/>
      <c r="G240" s="261"/>
      <c r="H240" s="77">
        <f>H216+H220+H224+H227+H235+H239</f>
        <v>0</v>
      </c>
    </row>
    <row r="241" spans="1:10" ht="16.5" hidden="1" thickBot="1">
      <c r="A241" s="146"/>
      <c r="B241" s="147"/>
      <c r="C241" s="147"/>
      <c r="D241" s="147"/>
      <c r="E241" s="147"/>
      <c r="F241" s="147"/>
      <c r="G241" s="147"/>
      <c r="H241" s="112"/>
    </row>
    <row r="242" spans="1:10" ht="16.5" hidden="1" thickBot="1">
      <c r="A242" s="108">
        <v>10</v>
      </c>
      <c r="B242" s="109"/>
      <c r="C242" s="109"/>
      <c r="D242" s="121" t="s">
        <v>71</v>
      </c>
      <c r="E242" s="110"/>
      <c r="F242" s="110"/>
      <c r="G242" s="110"/>
      <c r="H242" s="111"/>
    </row>
    <row r="243" spans="1:10" ht="15.75" hidden="1" thickBot="1">
      <c r="A243" s="21" t="s">
        <v>80</v>
      </c>
      <c r="B243" s="22"/>
      <c r="C243" s="22"/>
      <c r="D243" s="23" t="s">
        <v>3</v>
      </c>
      <c r="E243" s="30"/>
      <c r="F243" s="58"/>
      <c r="G243" s="59"/>
      <c r="H243" s="60"/>
      <c r="I243" s="28"/>
      <c r="J243" s="136"/>
    </row>
    <row r="244" spans="1:10" ht="15.75" hidden="1" thickBot="1">
      <c r="A244" s="71" t="s">
        <v>128</v>
      </c>
      <c r="B244" s="61">
        <v>40754</v>
      </c>
      <c r="C244" s="86" t="s">
        <v>30</v>
      </c>
      <c r="D244" s="63" t="s">
        <v>39</v>
      </c>
      <c r="E244" s="33" t="s">
        <v>29</v>
      </c>
      <c r="F244" s="62">
        <v>0</v>
      </c>
      <c r="G244" s="46">
        <f>ROUND((J244*(1+$H$6))*(1+$J$4),2)</f>
        <v>1.24</v>
      </c>
      <c r="H244" s="47">
        <f>ROUND((G244*F244),2)</f>
        <v>0</v>
      </c>
      <c r="I244" s="28"/>
      <c r="J244" s="129">
        <v>1</v>
      </c>
    </row>
    <row r="245" spans="1:10" ht="30.75" hidden="1" thickBot="1">
      <c r="A245" s="71" t="s">
        <v>129</v>
      </c>
      <c r="B245" s="61">
        <v>40663</v>
      </c>
      <c r="C245" s="86" t="s">
        <v>30</v>
      </c>
      <c r="D245" s="63" t="s">
        <v>237</v>
      </c>
      <c r="E245" s="33" t="s">
        <v>4</v>
      </c>
      <c r="F245" s="62">
        <v>0</v>
      </c>
      <c r="G245" s="46">
        <f>ROUND((J245*(1+$H$6)),2)</f>
        <v>53.15</v>
      </c>
      <c r="H245" s="47">
        <f>ROUND((G245*F245),2)</f>
        <v>0</v>
      </c>
      <c r="I245" s="28"/>
      <c r="J245" s="129">
        <v>43.03</v>
      </c>
    </row>
    <row r="246" spans="1:10" ht="30.75" hidden="1" thickBot="1">
      <c r="A246" s="71" t="s">
        <v>130</v>
      </c>
      <c r="B246" s="20">
        <v>40884</v>
      </c>
      <c r="C246" s="85" t="s">
        <v>30</v>
      </c>
      <c r="D246" s="57" t="s">
        <v>238</v>
      </c>
      <c r="E246" s="34" t="s">
        <v>29</v>
      </c>
      <c r="F246" s="54">
        <v>0</v>
      </c>
      <c r="G246" s="46">
        <f>ROUND((J246*(1+$H$6)),2)</f>
        <v>84.41</v>
      </c>
      <c r="H246" s="50">
        <f>ROUND((G246*F246),2)</f>
        <v>0</v>
      </c>
      <c r="I246" s="28"/>
      <c r="J246" s="129">
        <v>68.33</v>
      </c>
    </row>
    <row r="247" spans="1:10" ht="15.75" hidden="1" thickBot="1">
      <c r="A247" s="35"/>
      <c r="B247" s="36"/>
      <c r="C247" s="36"/>
      <c r="D247" s="37"/>
      <c r="E247" s="38"/>
      <c r="F247" s="39"/>
      <c r="G247" s="40" t="s">
        <v>48</v>
      </c>
      <c r="H247" s="41">
        <f>SUM(H244:H246)</f>
        <v>0</v>
      </c>
      <c r="I247" s="28"/>
      <c r="J247" s="136"/>
    </row>
    <row r="248" spans="1:10" ht="15.75" hidden="1" thickBot="1">
      <c r="A248" s="21" t="s">
        <v>81</v>
      </c>
      <c r="B248" s="22"/>
      <c r="C248" s="22"/>
      <c r="D248" s="103" t="s">
        <v>34</v>
      </c>
      <c r="E248" s="30"/>
      <c r="F248" s="30"/>
      <c r="G248" s="31"/>
      <c r="H248" s="32"/>
      <c r="I248" s="28"/>
      <c r="J248" s="136"/>
    </row>
    <row r="249" spans="1:10" ht="15.75" hidden="1" thickBot="1">
      <c r="A249" s="71" t="s">
        <v>131</v>
      </c>
      <c r="B249" s="51">
        <v>40358</v>
      </c>
      <c r="C249" s="85" t="s">
        <v>30</v>
      </c>
      <c r="D249" s="52" t="s">
        <v>239</v>
      </c>
      <c r="E249" s="34" t="s">
        <v>35</v>
      </c>
      <c r="F249" s="54">
        <v>0</v>
      </c>
      <c r="G249" s="46">
        <f>ROUND((J249*(1+$H$6)),2)</f>
        <v>570.94000000000005</v>
      </c>
      <c r="H249" s="50">
        <f>ROUND((G249*F249),2)</f>
        <v>0</v>
      </c>
      <c r="I249" s="28"/>
      <c r="J249" s="129">
        <v>462.19</v>
      </c>
    </row>
    <row r="250" spans="1:10" ht="15.75" hidden="1" thickBot="1">
      <c r="A250" s="71" t="s">
        <v>132</v>
      </c>
      <c r="B250" s="51">
        <v>40376</v>
      </c>
      <c r="C250" s="85" t="s">
        <v>30</v>
      </c>
      <c r="D250" s="52" t="s">
        <v>240</v>
      </c>
      <c r="E250" s="53" t="s">
        <v>36</v>
      </c>
      <c r="F250" s="54">
        <v>0</v>
      </c>
      <c r="G250" s="46">
        <f>ROUND((J250*(1+$H$6)),2)</f>
        <v>9.75</v>
      </c>
      <c r="H250" s="50">
        <f>ROUND((G250*F250),2)</f>
        <v>0</v>
      </c>
      <c r="I250" s="28"/>
      <c r="J250" s="129">
        <v>7.89</v>
      </c>
    </row>
    <row r="251" spans="1:10" ht="15.75" hidden="1" thickBot="1">
      <c r="A251" s="35"/>
      <c r="B251" s="36"/>
      <c r="C251" s="36"/>
      <c r="D251" s="37"/>
      <c r="E251" s="38"/>
      <c r="F251" s="39">
        <v>0</v>
      </c>
      <c r="G251" s="40" t="s">
        <v>48</v>
      </c>
      <c r="H251" s="41">
        <f>SUM(H249:H250)</f>
        <v>0</v>
      </c>
      <c r="I251" s="28"/>
      <c r="J251" s="136"/>
    </row>
    <row r="252" spans="1:10" ht="15.75" hidden="1" thickBot="1">
      <c r="A252" s="104" t="s">
        <v>82</v>
      </c>
      <c r="B252" s="88"/>
      <c r="C252" s="88"/>
      <c r="D252" s="103" t="s">
        <v>37</v>
      </c>
      <c r="E252" s="31"/>
      <c r="F252" s="105"/>
      <c r="G252" s="59"/>
      <c r="H252" s="106"/>
      <c r="I252" s="28"/>
      <c r="J252" s="136"/>
    </row>
    <row r="253" spans="1:10" ht="15.75" hidden="1" thickBot="1">
      <c r="A253" s="71" t="s">
        <v>133</v>
      </c>
      <c r="B253" s="61">
        <v>40936</v>
      </c>
      <c r="C253" s="86" t="s">
        <v>30</v>
      </c>
      <c r="D253" s="63" t="s">
        <v>40</v>
      </c>
      <c r="E253" s="72" t="s">
        <v>29</v>
      </c>
      <c r="F253" s="62">
        <v>0</v>
      </c>
      <c r="G253" s="46">
        <f>ROUND((J253*(1+$H$6))*(1+$J$4),2)</f>
        <v>555.12</v>
      </c>
      <c r="H253" s="47">
        <f>ROUND((G253*F253),2)</f>
        <v>0</v>
      </c>
      <c r="I253" s="28"/>
      <c r="J253" s="129">
        <v>449.38</v>
      </c>
    </row>
    <row r="254" spans="1:10" ht="15.75" hidden="1" thickBot="1">
      <c r="A254" s="24"/>
      <c r="B254" s="25"/>
      <c r="C254" s="87"/>
      <c r="D254" s="26"/>
      <c r="E254" s="68"/>
      <c r="F254" s="69"/>
      <c r="G254" s="27" t="s">
        <v>48</v>
      </c>
      <c r="H254" s="70">
        <f>SUM(H253:H253)</f>
        <v>0</v>
      </c>
      <c r="I254" s="28"/>
      <c r="J254" s="136"/>
    </row>
    <row r="255" spans="1:10" ht="15.75" hidden="1" thickBot="1">
      <c r="A255" s="21" t="s">
        <v>83</v>
      </c>
      <c r="B255" s="22"/>
      <c r="C255" s="88"/>
      <c r="D255" s="23" t="s">
        <v>5</v>
      </c>
      <c r="E255" s="73"/>
      <c r="F255" s="58"/>
      <c r="G255" s="59"/>
      <c r="H255" s="60"/>
      <c r="I255" s="28"/>
      <c r="J255" s="136"/>
    </row>
    <row r="256" spans="1:10" ht="30.75" hidden="1" thickBot="1">
      <c r="A256" s="71" t="s">
        <v>134</v>
      </c>
      <c r="B256" s="64">
        <v>42756</v>
      </c>
      <c r="C256" s="85" t="s">
        <v>30</v>
      </c>
      <c r="D256" s="57" t="s">
        <v>41</v>
      </c>
      <c r="E256" s="74" t="s">
        <v>4</v>
      </c>
      <c r="F256" s="66">
        <v>0</v>
      </c>
      <c r="G256" s="46">
        <f t="shared" ref="G256:G261" si="14">ROUND((J256*(1+$H$6))*(1+$J$4),2)</f>
        <v>145.69</v>
      </c>
      <c r="H256" s="67">
        <f t="shared" ref="H256:H261" si="15">ROUND((G256*F256),2)</f>
        <v>0</v>
      </c>
      <c r="I256" s="28"/>
      <c r="J256" s="129">
        <v>117.94</v>
      </c>
    </row>
    <row r="257" spans="1:13" ht="30.75" hidden="1" thickBot="1">
      <c r="A257" s="71" t="s">
        <v>135</v>
      </c>
      <c r="B257" s="64">
        <v>42763</v>
      </c>
      <c r="C257" s="85" t="s">
        <v>30</v>
      </c>
      <c r="D257" s="57" t="s">
        <v>42</v>
      </c>
      <c r="E257" s="65" t="s">
        <v>4</v>
      </c>
      <c r="F257" s="66">
        <v>0</v>
      </c>
      <c r="G257" s="46">
        <f t="shared" si="14"/>
        <v>301.91000000000003</v>
      </c>
      <c r="H257" s="67">
        <f t="shared" si="15"/>
        <v>0</v>
      </c>
      <c r="I257" s="28"/>
      <c r="J257" s="129">
        <v>244.4</v>
      </c>
    </row>
    <row r="258" spans="1:13" ht="15.75" hidden="1" thickBot="1">
      <c r="A258" s="71" t="s">
        <v>230</v>
      </c>
      <c r="B258" s="64">
        <v>41175</v>
      </c>
      <c r="C258" s="85" t="s">
        <v>30</v>
      </c>
      <c r="D258" s="57" t="s">
        <v>43</v>
      </c>
      <c r="E258" s="74" t="s">
        <v>4</v>
      </c>
      <c r="F258" s="66">
        <v>0</v>
      </c>
      <c r="G258" s="46">
        <f t="shared" si="14"/>
        <v>24.78</v>
      </c>
      <c r="H258" s="67">
        <f t="shared" si="15"/>
        <v>0</v>
      </c>
      <c r="I258" s="28"/>
      <c r="J258" s="129">
        <v>20.059999999999999</v>
      </c>
    </row>
    <row r="259" spans="1:13" ht="15.75" hidden="1" thickBot="1">
      <c r="A259" s="71" t="s">
        <v>231</v>
      </c>
      <c r="B259" s="64">
        <v>41168</v>
      </c>
      <c r="C259" s="85" t="s">
        <v>30</v>
      </c>
      <c r="D259" s="57" t="s">
        <v>44</v>
      </c>
      <c r="E259" s="65" t="s">
        <v>28</v>
      </c>
      <c r="F259" s="66">
        <v>0</v>
      </c>
      <c r="G259" s="46">
        <f t="shared" si="14"/>
        <v>3012.9</v>
      </c>
      <c r="H259" s="67">
        <f t="shared" si="15"/>
        <v>0</v>
      </c>
      <c r="I259" s="28"/>
      <c r="J259" s="129">
        <v>2439</v>
      </c>
    </row>
    <row r="260" spans="1:13" ht="15.75" hidden="1" thickBot="1">
      <c r="A260" s="71" t="s">
        <v>232</v>
      </c>
      <c r="B260" s="51">
        <v>41241</v>
      </c>
      <c r="C260" s="85" t="s">
        <v>30</v>
      </c>
      <c r="D260" s="52" t="s">
        <v>22</v>
      </c>
      <c r="E260" s="65" t="s">
        <v>28</v>
      </c>
      <c r="F260" s="66">
        <v>0</v>
      </c>
      <c r="G260" s="46">
        <f t="shared" si="14"/>
        <v>1396.99</v>
      </c>
      <c r="H260" s="50">
        <f t="shared" si="15"/>
        <v>0</v>
      </c>
      <c r="I260" s="28"/>
      <c r="J260" s="129">
        <v>1130.8900000000001</v>
      </c>
    </row>
    <row r="261" spans="1:13" ht="15.75" hidden="1" thickBot="1">
      <c r="A261" s="71" t="s">
        <v>233</v>
      </c>
      <c r="B261" s="48">
        <v>41180</v>
      </c>
      <c r="C261" s="85" t="s">
        <v>30</v>
      </c>
      <c r="D261" s="75" t="s">
        <v>45</v>
      </c>
      <c r="E261" s="76" t="s">
        <v>4</v>
      </c>
      <c r="F261" s="49">
        <v>0</v>
      </c>
      <c r="G261" s="46">
        <f t="shared" si="14"/>
        <v>76.819999999999993</v>
      </c>
      <c r="H261" s="50">
        <f t="shared" si="15"/>
        <v>0</v>
      </c>
      <c r="I261" s="28"/>
      <c r="J261" s="129">
        <v>62.19</v>
      </c>
    </row>
    <row r="262" spans="1:13" ht="15.75" hidden="1" thickBot="1">
      <c r="A262" s="35"/>
      <c r="B262" s="36"/>
      <c r="C262" s="36"/>
      <c r="D262" s="37"/>
      <c r="E262" s="38"/>
      <c r="F262" s="39"/>
      <c r="G262" s="40" t="s">
        <v>48</v>
      </c>
      <c r="H262" s="41">
        <f>SUM(H256:H261)</f>
        <v>0</v>
      </c>
      <c r="I262" s="28"/>
      <c r="J262" s="136"/>
    </row>
    <row r="263" spans="1:13" ht="16.5" hidden="1" thickBot="1">
      <c r="A263" s="259" t="s">
        <v>72</v>
      </c>
      <c r="B263" s="260"/>
      <c r="C263" s="260"/>
      <c r="D263" s="260"/>
      <c r="E263" s="260"/>
      <c r="F263" s="260"/>
      <c r="G263" s="261"/>
      <c r="H263" s="77">
        <f>H247+H251+H254+H262</f>
        <v>0</v>
      </c>
      <c r="I263" s="28"/>
      <c r="J263" s="81"/>
    </row>
    <row r="264" spans="1:13" s="28" customFormat="1" ht="16.5" thickBot="1">
      <c r="A264" s="108"/>
      <c r="B264" s="109"/>
      <c r="C264" s="109"/>
      <c r="D264" s="121" t="s">
        <v>253</v>
      </c>
      <c r="E264" s="110"/>
      <c r="F264" s="110"/>
      <c r="G264" s="110"/>
      <c r="H264" s="111"/>
      <c r="I264" s="78"/>
      <c r="J264" s="78"/>
      <c r="K264" s="81"/>
    </row>
    <row r="265" spans="1:13" s="107" customFormat="1" ht="15.75" thickBot="1">
      <c r="A265" s="21">
        <v>7</v>
      </c>
      <c r="B265" s="22"/>
      <c r="C265" s="22"/>
      <c r="D265" s="23" t="s">
        <v>3</v>
      </c>
      <c r="E265" s="30"/>
      <c r="F265" s="58"/>
      <c r="G265" s="59"/>
      <c r="H265" s="60"/>
      <c r="I265" s="78"/>
      <c r="J265" s="136"/>
      <c r="K265" s="79"/>
      <c r="L265" s="79"/>
      <c r="M265" s="79"/>
    </row>
    <row r="266" spans="1:13" s="107" customFormat="1" ht="30">
      <c r="A266" s="71" t="s">
        <v>51</v>
      </c>
      <c r="B266" s="61">
        <v>100576</v>
      </c>
      <c r="C266" s="86" t="s">
        <v>244</v>
      </c>
      <c r="D266" s="63" t="s">
        <v>246</v>
      </c>
      <c r="E266" s="33" t="s">
        <v>29</v>
      </c>
      <c r="F266" s="62">
        <v>416.96</v>
      </c>
      <c r="G266" s="46">
        <f>ROUND((J266*(1+$H$6))*(1+$J$4),2)</f>
        <v>2.98</v>
      </c>
      <c r="H266" s="47">
        <f>ROUND((G266*F266),2)</f>
        <v>1242.54</v>
      </c>
      <c r="I266" s="78"/>
      <c r="J266" s="129">
        <v>2.41</v>
      </c>
      <c r="K266" s="79"/>
      <c r="L266" s="79"/>
      <c r="M266" s="79"/>
    </row>
    <row r="267" spans="1:13" ht="45">
      <c r="A267" s="71" t="s">
        <v>52</v>
      </c>
      <c r="B267" s="61">
        <v>94273</v>
      </c>
      <c r="C267" s="86" t="s">
        <v>244</v>
      </c>
      <c r="D267" s="63" t="s">
        <v>245</v>
      </c>
      <c r="E267" s="33" t="s">
        <v>4</v>
      </c>
      <c r="F267" s="62">
        <v>158.76</v>
      </c>
      <c r="G267" s="46">
        <f>ROUND((J267*(1+$H$6)),2)</f>
        <v>65.34</v>
      </c>
      <c r="H267" s="47">
        <f>ROUND((G267*F267),2)</f>
        <v>10373.379999999999</v>
      </c>
      <c r="J267" s="129">
        <v>52.89</v>
      </c>
    </row>
    <row r="268" spans="1:13" ht="30">
      <c r="A268" s="71" t="s">
        <v>53</v>
      </c>
      <c r="B268" s="20">
        <v>92404</v>
      </c>
      <c r="C268" s="85" t="s">
        <v>244</v>
      </c>
      <c r="D268" s="52" t="s">
        <v>262</v>
      </c>
      <c r="E268" s="34" t="s">
        <v>29</v>
      </c>
      <c r="F268" s="54">
        <v>416.96</v>
      </c>
      <c r="G268" s="151">
        <f>ROUND((J268*(1+$H$6)),2)</f>
        <v>102.54</v>
      </c>
      <c r="H268" s="50">
        <f>ROUND((G268*F268),2)</f>
        <v>42755.08</v>
      </c>
      <c r="J268" s="129">
        <v>83.01</v>
      </c>
    </row>
    <row r="269" spans="1:13" ht="60" customHeight="1">
      <c r="A269" s="53" t="s">
        <v>55</v>
      </c>
      <c r="B269" s="160">
        <v>101817</v>
      </c>
      <c r="C269" s="160" t="s">
        <v>244</v>
      </c>
      <c r="D269" s="161" t="s">
        <v>270</v>
      </c>
      <c r="E269" s="34" t="s">
        <v>29</v>
      </c>
      <c r="F269" s="54">
        <v>36</v>
      </c>
      <c r="G269" s="152">
        <f>ROUND((J269*(1+$H$6)),2)</f>
        <v>57.08</v>
      </c>
      <c r="H269" s="156">
        <f>ROUND((G269*F269),2)</f>
        <v>2054.88</v>
      </c>
      <c r="J269" s="129">
        <v>46.21</v>
      </c>
    </row>
    <row r="270" spans="1:13" ht="15.75" thickBot="1">
      <c r="A270" s="35"/>
      <c r="B270" s="36"/>
      <c r="C270" s="36"/>
      <c r="D270" s="37"/>
      <c r="E270" s="38"/>
      <c r="F270" s="39"/>
      <c r="G270" s="40" t="s">
        <v>48</v>
      </c>
      <c r="H270" s="41">
        <f>SUM(H266:H269)</f>
        <v>56425.88</v>
      </c>
      <c r="J270" s="136"/>
    </row>
    <row r="271" spans="1:13" ht="15.75" thickBot="1">
      <c r="A271" s="21">
        <v>8</v>
      </c>
      <c r="B271" s="22"/>
      <c r="C271" s="22"/>
      <c r="D271" s="23" t="s">
        <v>32</v>
      </c>
      <c r="E271" s="30"/>
      <c r="F271" s="30"/>
      <c r="G271" s="31"/>
      <c r="H271" s="32"/>
      <c r="J271" s="136"/>
    </row>
    <row r="272" spans="1:13" ht="45" customHeight="1">
      <c r="A272" s="127" t="s">
        <v>200</v>
      </c>
      <c r="B272" s="64">
        <v>102494</v>
      </c>
      <c r="C272" s="86" t="s">
        <v>244</v>
      </c>
      <c r="D272" s="52" t="s">
        <v>263</v>
      </c>
      <c r="E272" s="53" t="s">
        <v>29</v>
      </c>
      <c r="F272" s="54">
        <v>96.88</v>
      </c>
      <c r="G272" s="151">
        <f>ROUND((J272*(1+$H$6))*(1+$J$4),2)</f>
        <v>85.54</v>
      </c>
      <c r="H272" s="50">
        <f>ROUND((G272*F272),2)</f>
        <v>8287.1200000000008</v>
      </c>
      <c r="J272" s="129">
        <v>69.25</v>
      </c>
    </row>
    <row r="273" spans="1:10" ht="45" customHeight="1">
      <c r="A273" s="155" t="s">
        <v>204</v>
      </c>
      <c r="B273" s="64">
        <v>41246</v>
      </c>
      <c r="C273" s="86" t="s">
        <v>30</v>
      </c>
      <c r="D273" s="52" t="s">
        <v>46</v>
      </c>
      <c r="E273" s="53" t="s">
        <v>4</v>
      </c>
      <c r="F273" s="54">
        <v>10.199999999999999</v>
      </c>
      <c r="G273" s="152">
        <f>ROUND((J273*(1+$H$6))*(1+$J$4),2)</f>
        <v>81.89</v>
      </c>
      <c r="H273" s="50">
        <f>ROUND((G273*F273),2)</f>
        <v>835.28</v>
      </c>
      <c r="J273" s="129">
        <v>66.290000000000006</v>
      </c>
    </row>
    <row r="274" spans="1:10" ht="15.75" thickBot="1">
      <c r="A274" s="24"/>
      <c r="B274" s="25"/>
      <c r="C274" s="25"/>
      <c r="D274" s="26"/>
      <c r="E274" s="68"/>
      <c r="F274" s="69"/>
      <c r="G274" s="27" t="s">
        <v>48</v>
      </c>
      <c r="H274" s="70">
        <f>SUM(H272:H273)</f>
        <v>9122.4000000000015</v>
      </c>
      <c r="J274" s="136"/>
    </row>
    <row r="275" spans="1:10" ht="15.75" thickBot="1">
      <c r="A275" s="21">
        <v>9</v>
      </c>
      <c r="B275" s="22"/>
      <c r="C275" s="22"/>
      <c r="D275" s="23" t="s">
        <v>37</v>
      </c>
      <c r="E275" s="30"/>
      <c r="F275" s="58"/>
      <c r="G275" s="59"/>
      <c r="H275" s="60"/>
      <c r="J275" s="136"/>
    </row>
    <row r="276" spans="1:10">
      <c r="A276" s="71" t="s">
        <v>76</v>
      </c>
      <c r="B276" s="61">
        <v>40936</v>
      </c>
      <c r="C276" s="86" t="s">
        <v>30</v>
      </c>
      <c r="D276" s="63" t="s">
        <v>40</v>
      </c>
      <c r="E276" s="72" t="s">
        <v>29</v>
      </c>
      <c r="F276" s="62">
        <v>1.56</v>
      </c>
      <c r="G276" s="151">
        <f>ROUND((J276*(1+$H$6))*(1+$J$4),2)</f>
        <v>945.61</v>
      </c>
      <c r="H276" s="47">
        <f>ROUND((G276*F276),2)</f>
        <v>1475.15</v>
      </c>
      <c r="J276" s="129">
        <v>765.49</v>
      </c>
    </row>
    <row r="277" spans="1:10" ht="30">
      <c r="A277" s="71" t="s">
        <v>77</v>
      </c>
      <c r="B277" s="64">
        <v>102494</v>
      </c>
      <c r="C277" s="86" t="s">
        <v>244</v>
      </c>
      <c r="D277" s="52" t="s">
        <v>263</v>
      </c>
      <c r="E277" s="72" t="s">
        <v>29</v>
      </c>
      <c r="F277" s="62">
        <v>15.6</v>
      </c>
      <c r="G277" s="151">
        <f>ROUND((J277*(1+$H$6))*(1+$J$4),2)</f>
        <v>85.54</v>
      </c>
      <c r="H277" s="47">
        <f>ROUND((G277*F277),2)</f>
        <v>1334.42</v>
      </c>
      <c r="J277" s="129">
        <v>69.25</v>
      </c>
    </row>
    <row r="278" spans="1:10" ht="15.75" thickBot="1">
      <c r="A278" s="24"/>
      <c r="B278" s="25"/>
      <c r="C278" s="87"/>
      <c r="D278" s="26"/>
      <c r="E278" s="68"/>
      <c r="F278" s="69"/>
      <c r="G278" s="27" t="s">
        <v>48</v>
      </c>
      <c r="H278" s="70">
        <f>SUM(H276:H277)</f>
        <v>2809.57</v>
      </c>
      <c r="J278" s="136"/>
    </row>
    <row r="279" spans="1:10" ht="15.75" thickBot="1">
      <c r="A279" s="21">
        <v>10</v>
      </c>
      <c r="B279" s="22"/>
      <c r="C279" s="88"/>
      <c r="D279" s="23" t="s">
        <v>5</v>
      </c>
      <c r="E279" s="73"/>
      <c r="F279" s="58"/>
      <c r="G279" s="59"/>
      <c r="H279" s="60"/>
      <c r="J279" s="136"/>
    </row>
    <row r="280" spans="1:10">
      <c r="A280" s="71" t="s">
        <v>80</v>
      </c>
      <c r="B280" s="48">
        <v>41180</v>
      </c>
      <c r="C280" s="86" t="s">
        <v>30</v>
      </c>
      <c r="D280" s="75" t="s">
        <v>45</v>
      </c>
      <c r="E280" s="76" t="s">
        <v>4</v>
      </c>
      <c r="F280" s="49">
        <v>158.76</v>
      </c>
      <c r="G280" s="151">
        <f t="shared" ref="G280:G285" si="16">ROUND((J280*(1+$H$6))*(1+$J$4),2)</f>
        <v>102.65</v>
      </c>
      <c r="H280" s="50">
        <f t="shared" ref="H280:H285" si="17">ROUND((G280*F280),2)</f>
        <v>16296.71</v>
      </c>
      <c r="J280" s="129">
        <v>83.1</v>
      </c>
    </row>
    <row r="281" spans="1:10" ht="30">
      <c r="A281" s="53" t="s">
        <v>81</v>
      </c>
      <c r="B281" s="51">
        <v>42756</v>
      </c>
      <c r="C281" s="158" t="s">
        <v>30</v>
      </c>
      <c r="D281" s="52" t="s">
        <v>271</v>
      </c>
      <c r="E281" s="34" t="s">
        <v>4</v>
      </c>
      <c r="F281" s="54">
        <v>4.5</v>
      </c>
      <c r="G281" s="152">
        <f t="shared" si="16"/>
        <v>231.98</v>
      </c>
      <c r="H281" s="152">
        <f t="shared" si="17"/>
        <v>1043.9100000000001</v>
      </c>
      <c r="J281" s="129">
        <v>187.79</v>
      </c>
    </row>
    <row r="282" spans="1:10" ht="30">
      <c r="A282" s="53" t="s">
        <v>82</v>
      </c>
      <c r="B282" s="51">
        <v>42763</v>
      </c>
      <c r="C282" s="158" t="s">
        <v>30</v>
      </c>
      <c r="D282" s="52" t="s">
        <v>272</v>
      </c>
      <c r="E282" s="34" t="s">
        <v>4</v>
      </c>
      <c r="F282" s="54">
        <v>30</v>
      </c>
      <c r="G282" s="152">
        <f t="shared" si="16"/>
        <v>452.31</v>
      </c>
      <c r="H282" s="156">
        <f t="shared" si="17"/>
        <v>13569.3</v>
      </c>
      <c r="J282" s="129">
        <v>366.15</v>
      </c>
    </row>
    <row r="283" spans="1:10">
      <c r="A283" s="53" t="s">
        <v>83</v>
      </c>
      <c r="B283" s="51">
        <v>41175</v>
      </c>
      <c r="C283" s="158" t="s">
        <v>30</v>
      </c>
      <c r="D283" s="52" t="s">
        <v>43</v>
      </c>
      <c r="E283" s="34" t="s">
        <v>4</v>
      </c>
      <c r="F283" s="54">
        <v>30</v>
      </c>
      <c r="G283" s="152">
        <f t="shared" si="16"/>
        <v>37.47</v>
      </c>
      <c r="H283" s="156">
        <f t="shared" si="17"/>
        <v>1124.0999999999999</v>
      </c>
      <c r="J283" s="129">
        <v>30.33</v>
      </c>
    </row>
    <row r="284" spans="1:10">
      <c r="A284" s="53" t="s">
        <v>266</v>
      </c>
      <c r="B284" s="51">
        <v>41241</v>
      </c>
      <c r="C284" s="158" t="s">
        <v>30</v>
      </c>
      <c r="D284" s="52" t="s">
        <v>22</v>
      </c>
      <c r="E284" s="34" t="s">
        <v>9</v>
      </c>
      <c r="F284" s="54">
        <v>2</v>
      </c>
      <c r="G284" s="152">
        <f t="shared" si="16"/>
        <v>1950.06</v>
      </c>
      <c r="H284" s="156">
        <f t="shared" si="17"/>
        <v>3900.12</v>
      </c>
      <c r="J284" s="129">
        <v>1578.61</v>
      </c>
    </row>
    <row r="285" spans="1:10">
      <c r="A285" s="53" t="s">
        <v>267</v>
      </c>
      <c r="B285" s="51">
        <v>41163</v>
      </c>
      <c r="C285" s="158" t="s">
        <v>30</v>
      </c>
      <c r="D285" s="157" t="s">
        <v>265</v>
      </c>
      <c r="E285" s="34" t="s">
        <v>9</v>
      </c>
      <c r="F285" s="54">
        <v>1</v>
      </c>
      <c r="G285" s="152">
        <f t="shared" si="16"/>
        <v>3626.17</v>
      </c>
      <c r="H285" s="156">
        <f t="shared" si="17"/>
        <v>3626.17</v>
      </c>
      <c r="J285" s="129">
        <v>2935.46</v>
      </c>
    </row>
    <row r="286" spans="1:10" ht="15.75" thickBot="1">
      <c r="A286" s="35"/>
      <c r="B286" s="36"/>
      <c r="C286" s="36"/>
      <c r="D286" s="37"/>
      <c r="E286" s="38"/>
      <c r="F286" s="39"/>
      <c r="G286" s="40" t="s">
        <v>48</v>
      </c>
      <c r="H286" s="41">
        <f>SUM(H280:H285)</f>
        <v>39560.31</v>
      </c>
      <c r="J286" s="136"/>
    </row>
    <row r="287" spans="1:10" ht="16.5" thickBot="1">
      <c r="A287" s="146"/>
      <c r="B287" s="147"/>
      <c r="C287" s="147"/>
      <c r="D287" s="147"/>
      <c r="E287" s="147"/>
      <c r="F287" s="147"/>
      <c r="G287" s="147"/>
      <c r="H287" s="112"/>
    </row>
    <row r="288" spans="1:10" ht="16.5" thickBot="1">
      <c r="A288" s="256" t="s">
        <v>66</v>
      </c>
      <c r="B288" s="257"/>
      <c r="C288" s="257"/>
      <c r="D288" s="257"/>
      <c r="E288" s="257"/>
      <c r="F288" s="257"/>
      <c r="G288" s="258"/>
      <c r="H288" s="120">
        <f>H286+H278+H274+H270+H35+H30+H26+H15+H10+H22</f>
        <v>334289.04000000004</v>
      </c>
    </row>
    <row r="289" spans="1:8">
      <c r="A289" s="236"/>
      <c r="B289" s="237"/>
      <c r="C289" s="237"/>
      <c r="D289" s="237"/>
      <c r="E289" s="237"/>
      <c r="F289" s="237"/>
      <c r="G289" s="237"/>
      <c r="H289" s="238"/>
    </row>
    <row r="290" spans="1:8">
      <c r="A290" s="239" t="s">
        <v>236</v>
      </c>
      <c r="B290" s="240"/>
      <c r="C290" s="241"/>
      <c r="D290" s="245" t="s">
        <v>14</v>
      </c>
      <c r="E290" s="245" t="s">
        <v>13</v>
      </c>
      <c r="F290" s="245"/>
      <c r="G290" s="245"/>
      <c r="H290" s="246"/>
    </row>
    <row r="291" spans="1:8">
      <c r="A291" s="242"/>
      <c r="B291" s="243"/>
      <c r="C291" s="244"/>
      <c r="D291" s="245"/>
      <c r="E291" s="245"/>
      <c r="F291" s="245"/>
      <c r="G291" s="245"/>
      <c r="H291" s="246"/>
    </row>
    <row r="292" spans="1:8">
      <c r="A292" s="247">
        <v>45117</v>
      </c>
      <c r="B292" s="248"/>
      <c r="C292" s="249"/>
      <c r="D292" s="245"/>
      <c r="E292" s="245"/>
      <c r="F292" s="245"/>
      <c r="G292" s="245"/>
      <c r="H292" s="246"/>
    </row>
    <row r="293" spans="1:8">
      <c r="A293" s="247"/>
      <c r="B293" s="248"/>
      <c r="C293" s="249"/>
      <c r="D293" s="83" t="s">
        <v>260</v>
      </c>
      <c r="E293" s="245" t="s">
        <v>38</v>
      </c>
      <c r="F293" s="245"/>
      <c r="G293" s="245"/>
      <c r="H293" s="246"/>
    </row>
    <row r="294" spans="1:8" ht="15.75" thickBot="1">
      <c r="A294" s="250"/>
      <c r="B294" s="251"/>
      <c r="C294" s="252"/>
      <c r="D294" s="149" t="s">
        <v>261</v>
      </c>
      <c r="E294" s="253" t="s">
        <v>65</v>
      </c>
      <c r="F294" s="254"/>
      <c r="G294" s="254"/>
      <c r="H294" s="255"/>
    </row>
    <row r="295" spans="1:8">
      <c r="A295"/>
    </row>
    <row r="300" spans="1:8">
      <c r="F300" s="144"/>
      <c r="G300" s="145"/>
    </row>
    <row r="301" spans="1:8">
      <c r="F301" s="144"/>
      <c r="G301" s="145"/>
    </row>
    <row r="302" spans="1:8">
      <c r="F302" s="143"/>
      <c r="G302" s="145"/>
    </row>
  </sheetData>
  <mergeCells count="26">
    <mergeCell ref="A1:C6"/>
    <mergeCell ref="D1:H1"/>
    <mergeCell ref="E2:H4"/>
    <mergeCell ref="D3:D4"/>
    <mergeCell ref="D5:D6"/>
    <mergeCell ref="E5:H5"/>
    <mergeCell ref="E6:G6"/>
    <mergeCell ref="A288:G288"/>
    <mergeCell ref="A10:G10"/>
    <mergeCell ref="A15:G15"/>
    <mergeCell ref="A67:G67"/>
    <mergeCell ref="A90:G90"/>
    <mergeCell ref="A91:H91"/>
    <mergeCell ref="A122:G122"/>
    <mergeCell ref="A150:G150"/>
    <mergeCell ref="A182:G182"/>
    <mergeCell ref="A209:G209"/>
    <mergeCell ref="A240:G240"/>
    <mergeCell ref="A263:G263"/>
    <mergeCell ref="A289:H289"/>
    <mergeCell ref="A290:C291"/>
    <mergeCell ref="D290:D292"/>
    <mergeCell ref="E290:H292"/>
    <mergeCell ref="A292:C294"/>
    <mergeCell ref="E293:H293"/>
    <mergeCell ref="E294:H294"/>
  </mergeCells>
  <printOptions horizontalCentered="1"/>
  <pageMargins left="0.31496062992125984" right="0.31496062992125984" top="0.39370078740157483" bottom="0.39370078740157483" header="0.31496062992125984" footer="0.31496062992125984"/>
  <pageSetup paperSize="9" scale="55" fitToHeight="0" orientation="portrait" horizontalDpi="4294967293" verticalDpi="0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CRONOGRAMA 01</vt:lpstr>
      <vt:lpstr>PLANILHA ORÇAMENTARIA (2)</vt:lpstr>
      <vt:lpstr>'CRONOGRAMA 01'!Area_de_impressao</vt:lpstr>
      <vt:lpstr>'PLANILHA ORÇAMENTARIA (2)'!Area_de_impressao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Inglid Gonçalves Giestas Dias</cp:lastModifiedBy>
  <cp:lastPrinted>2023-07-21T12:01:06Z</cp:lastPrinted>
  <dcterms:created xsi:type="dcterms:W3CDTF">2015-09-16T17:33:27Z</dcterms:created>
  <dcterms:modified xsi:type="dcterms:W3CDTF">2023-09-11T11:40:00Z</dcterms:modified>
</cp:coreProperties>
</file>